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4240" windowHeight="13140"/>
  </bookViews>
  <sheets>
    <sheet name="SCH-A" sheetId="14" r:id="rId1"/>
    <sheet name="Sch-B" sheetId="13" r:id="rId2"/>
    <sheet name="RECAP" sheetId="9" r:id="rId3"/>
    <sheet name="PVC M t" sheetId="2" r:id="rId4"/>
    <sheet name="PVC Est" sheetId="1" r:id="rId5"/>
    <sheet name="RA AV 40 " sheetId="12" r:id="rId6"/>
    <sheet name="DRG" sheetId="1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0" localSheetId="0">#REF!</definedName>
    <definedName name="\0">#REF!</definedName>
    <definedName name="\a" localSheetId="0">#REF!</definedName>
    <definedName name="\a">#REF!</definedName>
    <definedName name="\b" localSheetId="0">#REF!</definedName>
    <definedName name="\b">#REF!</definedName>
    <definedName name="\c" localSheetId="0">#REF!</definedName>
    <definedName name="\c">#REF!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#REF!</definedName>
    <definedName name="\o">#REF!</definedName>
    <definedName name="\p" localSheetId="0">#REF!</definedName>
    <definedName name="\p">#REF!</definedName>
    <definedName name="\q" localSheetId="0">#REF!</definedName>
    <definedName name="\q">#REF!</definedName>
    <definedName name="\r" localSheetId="0">#REF!</definedName>
    <definedName name="\r">#REF!</definedName>
    <definedName name="\s" localSheetId="0">#REF!</definedName>
    <definedName name="\s">#REF!</definedName>
    <definedName name="__PAY1" localSheetId="0">#REF!</definedName>
    <definedName name="__PAY1">#REF!</definedName>
    <definedName name="__PAY2" localSheetId="0">#REF!</definedName>
    <definedName name="__PAY2">#REF!</definedName>
    <definedName name="__PAY3" localSheetId="0">#REF!</definedName>
    <definedName name="__PAY3">#REF!</definedName>
    <definedName name="__PAY4" localSheetId="0">#REF!</definedName>
    <definedName name="__PAY4">#REF!</definedName>
    <definedName name="_1">#N/A</definedName>
    <definedName name="_10">#N/A</definedName>
    <definedName name="_11">#N/A</definedName>
    <definedName name="_11A">#N/A</definedName>
    <definedName name="_12">#N/A</definedName>
    <definedName name="_13">#N/A</definedName>
    <definedName name="_14">#N/A</definedName>
    <definedName name="_15">#N/A</definedName>
    <definedName name="_16">#N/A</definedName>
    <definedName name="_17">#N/A</definedName>
    <definedName name="_18">#N/A</definedName>
    <definedName name="_19">#N/A</definedName>
    <definedName name="_2">#N/A</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0">#N/A</definedName>
    <definedName name="_31">#N/A</definedName>
    <definedName name="_32">#N/A</definedName>
    <definedName name="_33">#N/A</definedName>
    <definedName name="_4">#N/A</definedName>
    <definedName name="_5">#N/A</definedName>
    <definedName name="_6">#N/A</definedName>
    <definedName name="_7">#N/A</definedName>
    <definedName name="_8">#N/A</definedName>
    <definedName name="_9">#N/A</definedName>
    <definedName name="_Fill" localSheetId="5" hidden="1">#REF!</definedName>
    <definedName name="_Fill" localSheetId="0" hidden="1">#REF!</definedName>
    <definedName name="_Fill" localSheetId="1" hidden="1">#REF!</definedName>
    <definedName name="_Fill" hidden="1">#REF!</definedName>
    <definedName name="_Key1" localSheetId="0" hidden="1">#REF!</definedName>
    <definedName name="_Key1" hidden="1">#REF!</definedName>
    <definedName name="_Order1" hidden="1">255</definedName>
    <definedName name="_PAY1" localSheetId="0">#REF!</definedName>
    <definedName name="_PAY1">#REF!</definedName>
    <definedName name="_PAY2" localSheetId="0">#REF!</definedName>
    <definedName name="_PAY2">#REF!</definedName>
    <definedName name="_PAY3" localSheetId="0">#REF!</definedName>
    <definedName name="_PAY3">#REF!</definedName>
    <definedName name="_PAY4" localSheetId="0">#REF!</definedName>
    <definedName name="_PAY4">#REF!</definedName>
    <definedName name="_Sort" localSheetId="0" hidden="1">#REF!</definedName>
    <definedName name="_Sort" hidden="1">#REF!</definedName>
    <definedName name="A0" localSheetId="0">#REF!</definedName>
    <definedName name="A0">#REF!</definedName>
    <definedName name="AAA" localSheetId="0">#REF!</definedName>
    <definedName name="AAA">#REF!</definedName>
    <definedName name="aai" localSheetId="0">#REF!</definedName>
    <definedName name="aai">#REF!</definedName>
    <definedName name="Aamri" localSheetId="0">#REF!</definedName>
    <definedName name="Aamri">#REF!</definedName>
    <definedName name="abc">[1]WGDMast!$B$3:$B$7</definedName>
    <definedName name="as" localSheetId="0">#REF!</definedName>
    <definedName name="as">#REF!</definedName>
    <definedName name="ControlOfCisternCapacityInLitres" localSheetId="0">#REF!</definedName>
    <definedName name="ControlOfCisternCapacityInLitres">#REF!</definedName>
    <definedName name="ControlOfSizeOfPumpRoom" localSheetId="0">#REF!</definedName>
    <definedName name="ControlOfSizeOfPumpRoom">#REF!</definedName>
    <definedName name="ControlOfWashingGhatUnitsInNumbers" localSheetId="0">#REF!</definedName>
    <definedName name="ControlOfWashingGhatUnitsInNumbers">#REF!</definedName>
    <definedName name="COST" localSheetId="0">#REF!</definedName>
    <definedName name="COST">#REF!</definedName>
    <definedName name="d" localSheetId="0">#REF!</definedName>
    <definedName name="d">#REF!</definedName>
    <definedName name="DATA" localSheetId="0">'[2]Details Salary'!#REF!</definedName>
    <definedName name="DATA">'[2]Details Salary'!#REF!</definedName>
    <definedName name="Document_array" localSheetId="0">{"Book1","SSY PM-4 Dtd.18_7_06.xls","Godhra Zone.xls"}</definedName>
    <definedName name="Document_array">{"Book1","SSY PM-4 Dtd.18_7_06.xls","Godhra Zone.xls"}</definedName>
    <definedName name="E" localSheetId="0">#REF!</definedName>
    <definedName name="E">#REF!</definedName>
    <definedName name="eerwewer">[3]WGDMast!$B$3:$BU$7</definedName>
    <definedName name="FDSGDFG" localSheetId="0">#REF!</definedName>
    <definedName name="FDSGDFG">#REF!</definedName>
    <definedName name="FIGURES">[4]NUM!$A$50:$C$161</definedName>
    <definedName name="FORM_NO._16" localSheetId="0">#REF!</definedName>
    <definedName name="FORM_NO._16">#REF!</definedName>
    <definedName name="g">[5]WGDMast!$B$3:$B$5</definedName>
    <definedName name="HTML_CodePage" hidden="1">1252</definedName>
    <definedName name="HTML_Control" localSheetId="5" hidden="1">{"'Sheet1'!$A$4386:$N$4591"}</definedName>
    <definedName name="HTML_Control" localSheetId="0" hidden="1">{"'Sheet1'!$A$4386:$N$4591"}</definedName>
    <definedName name="HTML_Control" hidden="1">{"'Sheet1'!$A$4386:$N$4591"}</definedName>
    <definedName name="HTML_Control_1" localSheetId="0" hidden="1">{"'Sheet1'!$A$4386:$N$4591"}</definedName>
    <definedName name="HTML_Control_1"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NCOME_TAX" localSheetId="0">[6]STATEMENT!#REF!</definedName>
    <definedName name="INCOME_TAX">[6]STATEMENT!#REF!</definedName>
    <definedName name="ItemDescription50mmCISluiceValve">[7]TempAbs!$C$15</definedName>
    <definedName name="ItemDescription50mmCISluiceValveLabour">[7]TempAbs!$C$19</definedName>
    <definedName name="ItemDescription50mmGIPipe">[8]ecorise!$C$7</definedName>
    <definedName name="ItemDescription50mmGIPipesLabour">[8]ecorise!$C$11</definedName>
    <definedName name="ItemDescription80mmCISluiceValve">[7]TempAbs!$C$17</definedName>
    <definedName name="ItemDescription80mmCISluiceValveLabour">[7]TempAbs!$C$21</definedName>
    <definedName name="ItemDescription80mmGIPipe">[8]ecorise!$C$9</definedName>
    <definedName name="ItemDescription80mmGIPipesLabour">[8]ecorise!$C$13</definedName>
    <definedName name="JGJ" localSheetId="0">[6]CHALAN_GPF!#REF!</definedName>
    <definedName name="JGJ">[6]CHALAN_GPF!#REF!</definedName>
    <definedName name="k" localSheetId="0">#REF!</definedName>
    <definedName name="k">#REF!</definedName>
    <definedName name="Kal">[9]XL4Test5!$C$30</definedName>
    <definedName name="KEY" localSheetId="0">#REF!</definedName>
    <definedName name="KEY">#REF!</definedName>
    <definedName name="l">[10]XL4Test5!$C$15</definedName>
    <definedName name="LOOP" localSheetId="0">#REF!</definedName>
    <definedName name="LOOP">#REF!</definedName>
    <definedName name="MENU" localSheetId="0">#REF!</definedName>
    <definedName name="MENU">#REF!</definedName>
    <definedName name="PrcntgRng" localSheetId="0">#REF!</definedName>
    <definedName name="PrcntgRng">#REF!</definedName>
    <definedName name="PrcntgRngFrExcvtn" localSheetId="0">{0,1,2,3,4}</definedName>
    <definedName name="PrcntgRngFrExcvtn">{0,1,2,3,4}</definedName>
    <definedName name="_xlnm.Print_Area" localSheetId="4">'PVC Est'!$A$1:$G$54</definedName>
    <definedName name="_xlnm.Print_Area" localSheetId="0">'SCH-A'!$A$1:$E$18</definedName>
    <definedName name="_xlnm.Print_Area" localSheetId="1">'Sch-B'!$A$1:$G$46</definedName>
    <definedName name="_xlnm.Print_Area">#REF!</definedName>
    <definedName name="PRINT_AREA_MI" localSheetId="0">#REF!</definedName>
    <definedName name="PRINT_AREA_MI">#REF!</definedName>
    <definedName name="_xlnm.Print_Titles" localSheetId="4">'PVC Est'!$6:$6</definedName>
    <definedName name="_xlnm.Print_Titles" localSheetId="3">'PVC M t'!$5:$5</definedName>
    <definedName name="_xlnm.Print_Titles" localSheetId="1">'Sch-B'!$6:$6</definedName>
    <definedName name="Rng">[8]Sheet3!$B$3:$AT$12</definedName>
    <definedName name="RngCpctyCstn">[11]WGDMast!$B$3:$B$5</definedName>
    <definedName name="RngPRSize">[12]WGDMast!$B$3:$B$7</definedName>
    <definedName name="RngSteel">[13]CDSteelMaster!$B$3:$S$12</definedName>
    <definedName name="sheet3" localSheetId="0">#REF!</definedName>
    <definedName name="sheet3">#REF!</definedName>
    <definedName name="SW" localSheetId="0">#REF!</definedName>
    <definedName name="SW">#REF!</definedName>
    <definedName name="TaxTV">10%</definedName>
    <definedName name="TaxXL">5%</definedName>
    <definedName name="TEST" localSheetId="0">#REF!</definedName>
    <definedName name="TEST">#REF!</definedName>
    <definedName name="w" localSheetId="0">#REF!</definedName>
    <definedName name="w">#REF!</definedName>
    <definedName name="w.">[5]WGDMast!$B$3:$AS$5</definedName>
    <definedName name="w.g" localSheetId="0">#REF!</definedName>
    <definedName name="w.g">#REF!</definedName>
    <definedName name="washing" localSheetId="0">#REF!</definedName>
    <definedName name="washing">#REF!</definedName>
    <definedName name="word">[14]Sheet2!$A$50:$C$161</definedName>
    <definedName name="z" localSheetId="0">#REF!</definedName>
    <definedName name="z">#REF!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3" l="1"/>
  <c r="A2" i="1"/>
  <c r="G33" i="14" l="1"/>
  <c r="A2" i="14"/>
  <c r="F38" i="13" l="1"/>
  <c r="C38" i="13"/>
  <c r="A38" i="13"/>
  <c r="G38" i="13" s="1"/>
  <c r="C37" i="13"/>
  <c r="B35" i="13"/>
  <c r="F35" i="13" s="1"/>
  <c r="A35" i="13"/>
  <c r="G35" i="13" s="1"/>
  <c r="C35" i="13"/>
  <c r="C34" i="13"/>
  <c r="C30" i="13"/>
  <c r="C29" i="13"/>
  <c r="C27" i="13"/>
  <c r="B27" i="13"/>
  <c r="F27" i="13" s="1"/>
  <c r="A27" i="13"/>
  <c r="G27" i="13" s="1"/>
  <c r="C26" i="13"/>
  <c r="C24" i="13"/>
  <c r="B24" i="13"/>
  <c r="F24" i="13" s="1"/>
  <c r="A24" i="13"/>
  <c r="G24" i="13" s="1"/>
  <c r="C23" i="13"/>
  <c r="C22" i="13"/>
  <c r="F20" i="13"/>
  <c r="A20" i="13"/>
  <c r="G20" i="13" s="1"/>
  <c r="C18" i="13"/>
  <c r="C16" i="13"/>
  <c r="B16" i="13"/>
  <c r="F15" i="13" s="1"/>
  <c r="A16" i="13"/>
  <c r="G16" i="13" s="1"/>
  <c r="C15" i="13"/>
  <c r="B15" i="13"/>
  <c r="A15" i="13"/>
  <c r="G15" i="13" s="1"/>
  <c r="C14" i="13"/>
  <c r="B14" i="13"/>
  <c r="F14" i="13" s="1"/>
  <c r="A14" i="13"/>
  <c r="G14" i="13" s="1"/>
  <c r="C12" i="13"/>
  <c r="C11" i="13"/>
  <c r="C9" i="13"/>
  <c r="A9" i="13"/>
  <c r="G9" i="13" s="1"/>
  <c r="C8" i="13"/>
  <c r="C7" i="13"/>
  <c r="A1" i="14"/>
  <c r="A32" i="13" l="1"/>
  <c r="G32" i="13" s="1"/>
  <c r="G39" i="13" s="1"/>
  <c r="D4" i="12"/>
  <c r="A9" i="1"/>
  <c r="G26" i="2"/>
  <c r="G36" i="2" s="1"/>
  <c r="G29" i="2"/>
  <c r="C29" i="2"/>
  <c r="G18" i="2"/>
  <c r="D20" i="12"/>
  <c r="E24" i="12" s="1"/>
  <c r="C17" i="12"/>
  <c r="C18" i="12"/>
  <c r="C19" i="12"/>
  <c r="C11" i="12"/>
  <c r="C12" i="12"/>
  <c r="C13" i="12"/>
  <c r="D14" i="12"/>
  <c r="A20" i="1" l="1"/>
  <c r="G20" i="1" l="1"/>
  <c r="A32" i="1"/>
  <c r="G32" i="1" s="1"/>
  <c r="F39" i="1" l="1"/>
  <c r="C39" i="1"/>
  <c r="C38" i="1"/>
  <c r="B36" i="1"/>
  <c r="F36" i="1" s="1"/>
  <c r="C35" i="1"/>
  <c r="C34" i="1"/>
  <c r="C30" i="1"/>
  <c r="C29" i="1"/>
  <c r="C27" i="1"/>
  <c r="B27" i="1"/>
  <c r="F27" i="1" s="1"/>
  <c r="C26" i="1"/>
  <c r="B24" i="1"/>
  <c r="F24" i="1" s="1"/>
  <c r="C23" i="1"/>
  <c r="C22" i="1"/>
  <c r="F20" i="1"/>
  <c r="C18" i="1"/>
  <c r="C16" i="1"/>
  <c r="B16" i="1"/>
  <c r="F15" i="1" s="1"/>
  <c r="C15" i="1"/>
  <c r="B15" i="1"/>
  <c r="C14" i="1"/>
  <c r="B14" i="1"/>
  <c r="F14" i="1" s="1"/>
  <c r="C12" i="1"/>
  <c r="C11" i="1"/>
  <c r="C9" i="1"/>
  <c r="C8" i="1"/>
  <c r="C7" i="1"/>
  <c r="C41" i="2"/>
  <c r="G41" i="2" s="1"/>
  <c r="H36" i="2"/>
  <c r="F35" i="2"/>
  <c r="F24" i="2"/>
  <c r="D24" i="2"/>
  <c r="G23" i="2"/>
  <c r="A21" i="2"/>
  <c r="C24" i="1" s="1"/>
  <c r="H12" i="2"/>
  <c r="D11" i="2"/>
  <c r="G11" i="2" s="1"/>
  <c r="G12" i="2" s="1"/>
  <c r="G8" i="2"/>
  <c r="G24" i="2" l="1"/>
  <c r="G25" i="2" s="1"/>
  <c r="G32" i="2"/>
  <c r="G13" i="2"/>
  <c r="A14" i="1" s="1"/>
  <c r="G14" i="1" s="1"/>
  <c r="G14" i="2"/>
  <c r="A15" i="1" s="1"/>
  <c r="G15" i="1" s="1"/>
  <c r="G15" i="2"/>
  <c r="A16" i="1" s="1"/>
  <c r="G16" i="1" s="1"/>
  <c r="G9" i="1"/>
  <c r="D21" i="2"/>
  <c r="A27" i="1" l="1"/>
  <c r="G27" i="1" s="1"/>
  <c r="C9" i="9"/>
  <c r="G21" i="2"/>
  <c r="A24" i="1" s="1"/>
  <c r="G24" i="1" s="1"/>
  <c r="D35" i="2"/>
  <c r="G35" i="2" s="1"/>
  <c r="G37" i="2" l="1"/>
  <c r="G38" i="2" s="1"/>
  <c r="G39" i="2" s="1"/>
  <c r="A36" i="1" s="1"/>
  <c r="G36" i="1" s="1"/>
  <c r="A39" i="1" s="1"/>
  <c r="G39" i="1" s="1"/>
  <c r="C7" i="9"/>
  <c r="G41" i="1" l="1"/>
  <c r="G42" i="1" s="1"/>
  <c r="G43" i="1" s="1"/>
  <c r="G44" i="1" l="1"/>
  <c r="G45" i="1" s="1"/>
  <c r="G46" i="1" l="1"/>
  <c r="G47" i="1" s="1"/>
  <c r="G48" i="1" s="1"/>
  <c r="C8" i="9" l="1"/>
  <c r="C10" i="9" s="1"/>
  <c r="C11" i="9" s="1"/>
  <c r="C12" i="9" s="1"/>
  <c r="C13" i="9" s="1"/>
  <c r="G49" i="1"/>
  <c r="G50" i="1" s="1"/>
  <c r="G51" i="1" s="1"/>
</calcChain>
</file>

<file path=xl/sharedStrings.xml><?xml version="1.0" encoding="utf-8"?>
<sst xmlns="http://schemas.openxmlformats.org/spreadsheetml/2006/main" count="251" uniqueCount="183">
  <si>
    <t>GUJARAT WATER SUPPLY &amp; SEWERAGE BOARD</t>
  </si>
  <si>
    <t xml:space="preserve">A B S T R A C T  </t>
  </si>
  <si>
    <t>Qty.</t>
  </si>
  <si>
    <t>Unit</t>
  </si>
  <si>
    <t>Item</t>
  </si>
  <si>
    <t>Rate</t>
  </si>
  <si>
    <t>Per</t>
  </si>
  <si>
    <t>Amount</t>
  </si>
  <si>
    <t>Cum.</t>
  </si>
  <si>
    <t>Rs.</t>
  </si>
  <si>
    <t>Say</t>
  </si>
  <si>
    <r>
      <t>R</t>
    </r>
    <r>
      <rPr>
        <b/>
        <sz val="10"/>
        <rFont val="Helvetica"/>
        <family val="2"/>
      </rPr>
      <t>s.</t>
    </r>
  </si>
  <si>
    <t>Add 5 % Cont. Charges</t>
  </si>
  <si>
    <t>Add 2 % W.C. Esst. Charges</t>
  </si>
  <si>
    <t>MEASUREMENT</t>
  </si>
  <si>
    <t>ITEM</t>
  </si>
  <si>
    <t>NO.</t>
  </si>
  <si>
    <t>L</t>
  </si>
  <si>
    <t>B</t>
  </si>
  <si>
    <t>D</t>
  </si>
  <si>
    <t>(a) In all sort of soils and soft murrum</t>
  </si>
  <si>
    <t>%</t>
  </si>
  <si>
    <t>Refilling the pipeline trenches incl. ramming, watering, consolidating desposal of surplus stuff as directed within a radius of 3 km.</t>
  </si>
  <si>
    <t>Deduction  for</t>
  </si>
  <si>
    <t>Total  Deduction</t>
  </si>
  <si>
    <t>Net Quantity</t>
  </si>
  <si>
    <t>Item No.1</t>
  </si>
  <si>
    <t xml:space="preserve">Up to 1.5 mtr depth </t>
  </si>
  <si>
    <t>Item No.2</t>
  </si>
  <si>
    <t>cum.</t>
  </si>
  <si>
    <t>Net qty</t>
  </si>
  <si>
    <t>(b)In hard murrum, boulders incl. macadam road.</t>
  </si>
  <si>
    <t>(c)In soft rock and/or masonry in CM or L M or Lime Concrete.</t>
  </si>
  <si>
    <t>Nos.</t>
  </si>
  <si>
    <t xml:space="preserve">Qty. of  Pipe Volume:- </t>
  </si>
  <si>
    <t>Upto 1.5 mt. depth</t>
  </si>
  <si>
    <t xml:space="preserve">total qty of excavation </t>
  </si>
  <si>
    <t>Rmt</t>
  </si>
  <si>
    <t>Item No. 3</t>
  </si>
  <si>
    <t>Item No:4</t>
  </si>
  <si>
    <t>Lowring, laying and Jointing PVCpipes and specials of following class and diameter including cost of conveyance from stores to site of works including cost of labour,material,except cement solvent,giving satisfactory hydraulic testing as per ISI code.</t>
  </si>
  <si>
    <t>SOR</t>
  </si>
  <si>
    <t>SAY</t>
  </si>
  <si>
    <t>No.</t>
  </si>
  <si>
    <t>Item No.7</t>
  </si>
  <si>
    <t>Deduction for pipe volume</t>
  </si>
  <si>
    <t>Cu.m</t>
  </si>
  <si>
    <t>Encasing</t>
  </si>
  <si>
    <t>Item No.8</t>
  </si>
  <si>
    <t>Providing C.C.M.:100 for encasing pipes using trap metal size 12 mm to 50 mm icnl. form work curing consolidation etc. complete.
Using trap metal 40mm size</t>
  </si>
  <si>
    <t>P.H.S. Sub. Dn.</t>
  </si>
  <si>
    <t>Dy. Executive. Engineer.</t>
  </si>
  <si>
    <t>Mts.</t>
  </si>
  <si>
    <t>Lowering, laying and jointing in position following C. I. / D/F Reflux valves, Butterfly valves, Sluice valves and Air valves including cost of all labour, jointing material, including nut bolts and giving satisfactory hydraulic testing, etc. complete.</t>
  </si>
  <si>
    <t>GWSSB S.O.R. Part-1&amp;2 A  Item No.3.1  Pg.no.-6</t>
  </si>
  <si>
    <t>Providing and supplying in standard lenth ISI mark rigid unplasticised PVC Pipes suitable for potable water with ring fit joint including cost of ring, as per specificationno.4985/1988 including all taxes, insurance, transportation, freightcharges, octroi, inspection charges,loading unloading,conveyance to departmental stores, and including cost of jointing material etc. complete.</t>
  </si>
  <si>
    <t>GWSSB S.O.R. Part-2 B  Item No.8 Pg.no.-37</t>
  </si>
  <si>
    <t>GWSSB SOR Pg.No. 40, Item No-15a</t>
  </si>
  <si>
    <t>GWSSB SOR Pg.No. 40, Item No-14</t>
  </si>
  <si>
    <t>GWSSB SOR Pg.No. 104, Item No-2-2</t>
  </si>
  <si>
    <t>GWSSB S.O.R. Sec.2.B Item No.1.A.1 Pg. no.-32</t>
  </si>
  <si>
    <t>Excavation for pipe line trenches for water supply, sewerage line, manhole etc. incl. all with shoring &amp; struting if reqd. as per reqd. gradient and line incl. safety provisions using site rails and stacking excavated stuff up to all reqd. lead , cleaning the site etc. for all complete for lifts and strata as specified.</t>
  </si>
  <si>
    <t xml:space="preserve"> </t>
  </si>
  <si>
    <t>GWSSB SOR Pg.No.26, Item No-16.2 A</t>
  </si>
  <si>
    <t>2022-23</t>
  </si>
  <si>
    <t xml:space="preserve">            Dy. Executive. Engineer.</t>
  </si>
  <si>
    <t>RECAPITULATION SHEET</t>
  </si>
  <si>
    <t>Sr. No.</t>
  </si>
  <si>
    <t>Name Of Component</t>
  </si>
  <si>
    <t>Cost Of Component</t>
  </si>
  <si>
    <t>NET</t>
  </si>
  <si>
    <t>Grand Total</t>
  </si>
  <si>
    <t>ADD 17.85% ETP CH.</t>
  </si>
  <si>
    <t>SAY GROSS  RS.</t>
  </si>
  <si>
    <t xml:space="preserve"> EXECUTIVE ENGINEER</t>
  </si>
  <si>
    <t>Dy. Ex. Engineer.</t>
  </si>
  <si>
    <t>P.H.W.Div.</t>
  </si>
  <si>
    <t>RAJKOT</t>
  </si>
  <si>
    <t>TAL :VINCHHIYA                                       DIST : RAJKOT</t>
  </si>
  <si>
    <t>PUMP HOUSE 3 x 3 SQ.M</t>
  </si>
  <si>
    <t>VINCHHIYA</t>
  </si>
  <si>
    <t xml:space="preserve">Providing and supplying C.I.Air Valves of approved make &amp; Quality of following class &amp; Diameter including all taxes, insurance,transportation,freight charges,Octroi,inspection charges,loading,unloading,conveyance to departmental stores,stacking etc.comp. </t>
  </si>
  <si>
    <t>40 mm dia.</t>
  </si>
  <si>
    <t>Somalapar dam to Vadod village Dam base Scheme</t>
  </si>
  <si>
    <t>PUMPING M/C @ Somalpar dam</t>
  </si>
  <si>
    <t>40 mm dia. Single acting air valve</t>
  </si>
  <si>
    <t xml:space="preserve">RISING MAIN 140 mm PVC 8 kg/cm2 PIPELINE </t>
  </si>
  <si>
    <t xml:space="preserve">Erection of air valve riser by installing new M.S pipe of 6mm thick and 3.2mt length with necessary fittings such as flange of appropriate size, nut bolts and embedded the pipe in R CC M;15 with offset of 10 cm around pipe with necessary steel etc complete 
40 mm Dia. </t>
  </si>
  <si>
    <t>Add 18% GST</t>
  </si>
  <si>
    <t>Rate Analisys for 40mm dia. Air valve double acting with riser</t>
  </si>
  <si>
    <t>1)</t>
  </si>
  <si>
    <t>Rs.   (I)</t>
  </si>
  <si>
    <t>2)</t>
  </si>
  <si>
    <t>SUPPLY Of FLANGE</t>
  </si>
  <si>
    <t>40 mm dia Flange (Market Rate)</t>
  </si>
  <si>
    <t>Rs.   (II)</t>
  </si>
  <si>
    <t>3)</t>
  </si>
  <si>
    <t>Concrete for Column C.C. M-20 Norminal mix</t>
  </si>
  <si>
    <t>(Section -C Item no. 4.1 GWSSB SOR Pg. No.43,  2014-15)</t>
  </si>
  <si>
    <t xml:space="preserve">1) Footing </t>
  </si>
  <si>
    <t xml:space="preserve">Rate per Cum Rs. </t>
  </si>
  <si>
    <t>Cum</t>
  </si>
  <si>
    <t>Dedu. 0.785 x 0..04^2 x 0.45 mt.  =</t>
  </si>
  <si>
    <t>Total Cum.</t>
  </si>
  <si>
    <t>Rs.   (III)</t>
  </si>
  <si>
    <t>2)   column</t>
  </si>
  <si>
    <t>-</t>
  </si>
  <si>
    <t>Rs.   (IV)</t>
  </si>
  <si>
    <t>4)</t>
  </si>
  <si>
    <t>Rs.   (VI)</t>
  </si>
  <si>
    <t>Say Rs.</t>
  </si>
  <si>
    <t>DY. EX. ENGINEER</t>
  </si>
  <si>
    <t>Providing and casting in situ C.C. in grade M-15 (proportions as per mixdesign or as per table-9 of  IS:456 /2000 in masses by weigh batching) using granite, quartzite trap metal of size 6 mm to 20 mm for RCC work, needle vibrated consolidation, curing co</t>
  </si>
  <si>
    <t>(Section -C Item no. 4.1 GWSSB SOR Pg. No.43,  2022-23)</t>
  </si>
  <si>
    <t>1 x 0.4 x 0.40 mt. x 0.45 mt.   =</t>
  </si>
  <si>
    <t>0.071 cum x 4732.00=</t>
  </si>
  <si>
    <t>0.257 cum x 4732.00=</t>
  </si>
  <si>
    <t>Required Stiffner/ MS clamp aproximate 400 gram , RS 96 pr kg</t>
  </si>
  <si>
    <t>Grand Total Of (I), (II), (III), (IV), (V), Rs.</t>
  </si>
  <si>
    <t>0.785 x 0.3^2 x 3.0 mt.   =</t>
  </si>
  <si>
    <t>Dedu. 0.785 x 0..04^2 mt. x 3.0 m. =</t>
  </si>
  <si>
    <t>As per rate Anaysis</t>
  </si>
  <si>
    <t>110 MM PVC 6 Kg/CM2</t>
  </si>
  <si>
    <t>Item No.5</t>
  </si>
  <si>
    <t>Item No.6</t>
  </si>
  <si>
    <t>Air valves single actiong S1 type 40 mm dia.</t>
  </si>
  <si>
    <t>Add 17.85% ETP charges</t>
  </si>
  <si>
    <t>Net</t>
  </si>
  <si>
    <t>Goss</t>
  </si>
  <si>
    <t>Jasdan</t>
  </si>
  <si>
    <t>Additional Assistant Engineer</t>
  </si>
  <si>
    <t>P.H.S. Sub division, Jasdan</t>
  </si>
  <si>
    <t>Air valve single acting S1 Tyoe</t>
  </si>
  <si>
    <t>rmt</t>
  </si>
  <si>
    <t>(Material Section Item no. 5, GWSSB SOR Pg. no.10, Year 2022-23)</t>
  </si>
  <si>
    <t>G.I. PIPE L Medium Duty</t>
  </si>
  <si>
    <t>1) 40 mm dia Rs.273.00 Rs/.mtr. X 3.2.00 mt. pipe =</t>
  </si>
  <si>
    <t>Name of work :- Providing, Lawering Laying &amp; Jointing 110 mm dia. PVC  R.M. Pipe line from Amabaradi village sump to malgadh para vistar sump of Amabaradi village under Rejuvenation programme. Ta.Jasdan</t>
  </si>
  <si>
    <t>TAL :JASDAN                                                      DIST : RAJKOT</t>
  </si>
  <si>
    <t>TAL :JASDAN.                                                                           DIST : RAJKOT</t>
  </si>
  <si>
    <t>Air valve Single acting S1 Type 40 mm dia.</t>
  </si>
  <si>
    <t xml:space="preserve">           P.H.S. Sub. Dn.Jasdan</t>
  </si>
  <si>
    <t>Ambaradi Village</t>
  </si>
  <si>
    <t>malgadh para vistar</t>
  </si>
  <si>
    <t>proposed 110 mm dia. 6kg/cm2 Pvc pipeline(1800 Rmt)</t>
  </si>
  <si>
    <t>Amabaradi villge sump</t>
  </si>
  <si>
    <t>PHS sub.div. Jasdan</t>
  </si>
  <si>
    <t>SCHEDULE-A</t>
  </si>
  <si>
    <t>Particulars</t>
  </si>
  <si>
    <t>Quantity</t>
  </si>
  <si>
    <t>Rate / Unit</t>
  </si>
  <si>
    <t>Place of Delivery</t>
  </si>
  <si>
    <t>NIL</t>
  </si>
  <si>
    <t>C O N D I T I O N S</t>
  </si>
  <si>
    <t>[ 1 ]</t>
  </si>
  <si>
    <t>Contractor shall have to buy &amp; bring ordinary Portland Cement as per I.S. 12269 - 1967 or its latest revision with I S I Mark from open market and produce the bill of purchase along with necessary test certificate at the time of claiming Running Account Bills. The Cement shall be tested in the Departmental Laboratory at the cost of the Contractor whenever instructed by Engineer-in-charge. No extra cost should be claimed by the Contractor for the same</t>
  </si>
  <si>
    <t>[ 2 ]</t>
  </si>
  <si>
    <t>All materials except shown in Schedule-"A" and required for the work shall be provided by the Contractor</t>
  </si>
  <si>
    <t>[ 3 ]</t>
  </si>
  <si>
    <t>The Contractor  shall arrange lifting and carting of materials from Departmental Store to site of work which includes loading, unloading and proper stacking of materials</t>
  </si>
  <si>
    <t>[ 4 ]</t>
  </si>
  <si>
    <t xml:space="preserve">The Contractor has to provide safe store before taking delivery of materials. </t>
  </si>
  <si>
    <t>[ 5 ]</t>
  </si>
  <si>
    <t>The materials not shown in Schedule-"A"  will be issued at issue rate or market rate which is on higher side if the same is available with the Departmental and if found in the interest of work.</t>
  </si>
  <si>
    <t>[ 6 ]</t>
  </si>
  <si>
    <t>Any material remaining un-used at the time of completion of work or termination of contract shall be returned to departmental store in perfectly good condition at Contractor's cost.  When materials are supplied free of cost for use in work and surplus and unaccounted balance thereof are not returned to the Department. Recovery in respect of such balances will be effected at double the applicable issue rate of the material or the market rate whichever is higher.</t>
  </si>
  <si>
    <t>I/we am/are willing to carry out the work at ………..% above /below…………………………………………………………………………..</t>
  </si>
  <si>
    <t>percentage above /below (Should be written in figures and words)  tendered the Rate mentioned above.</t>
  </si>
  <si>
    <t>Amount of my/our tender works out as under.</t>
  </si>
  <si>
    <t>Estimated Amount put to tender</t>
  </si>
  <si>
    <t>Rs………………………………………</t>
  </si>
  <si>
    <t>Rs………………………………</t>
  </si>
  <si>
    <t>Add………………… %</t>
  </si>
  <si>
    <t>Deduct……………………… %</t>
  </si>
  <si>
    <t>Above Rs…………………………</t>
  </si>
  <si>
    <t>Below Rs………………………</t>
  </si>
  <si>
    <t>Total Rs…………………………………..</t>
  </si>
  <si>
    <t>Total Rs…………………………..</t>
  </si>
  <si>
    <t>( Rs. in words ………………………..</t>
  </si>
  <si>
    <t>…………………………………………….)</t>
  </si>
  <si>
    <t>I/We am/are willing to carry out the above work at________% above/below- - - - - - - - - - - - -  % above/below (should be writen in figure and word) of the estinated rates mentioned above. Amount of my/our tender works out as under 
Estimated Amount put to tender.................%Above/Below, RS..................Above/Below,</t>
  </si>
  <si>
    <t>SCHEDULE-B</t>
  </si>
  <si>
    <t>Name of work :- Providing,Supplying, Lawering Laying &amp; Jointing 110 mm dia. PVC  R.M. Pipe line from Amabaradi village sump to malgadh para vistar sump of Amabaradi village under Rejuvenation programme. Ta.Jasdan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</si>
</sst>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_);\(&quot;$&quot;#,##0\)"/>
    <numFmt numFmtId="43" formatCode="_(* #,##0.00_);_(* \(#,##0.00\);_(* &quot;-&quot;??_);_(@_)"/>
    <numFmt numFmtId="164" formatCode="_ * #,##0_ ;_ * \-#,##0_ ;_ * &quot;-&quot;_ ;_ @_ "/>
    <numFmt numFmtId="165" formatCode="_ * #,##0.00_ ;_ * \-#,##0.00_ ;_ * &quot;-&quot;??_ ;_ @_ "/>
    <numFmt numFmtId="166" formatCode="0.0"/>
    <numFmt numFmtId="167" formatCode="0.000"/>
    <numFmt numFmtId="168" formatCode="&quot;$&quot;#,##0.00;[Red]\-&quot;$&quot;#,##0.00"/>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 numFmtId="179" formatCode="_(* #,##0.00_);_(* \(#,##0.00\);_(* \-??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1"/>
      <name val="Helvetica"/>
      <family val="2"/>
    </font>
    <font>
      <b/>
      <sz val="12"/>
      <name val="Helvetica"/>
      <family val="2"/>
    </font>
    <font>
      <b/>
      <i/>
      <sz val="10"/>
      <name val="Helvetica"/>
      <family val="2"/>
    </font>
    <font>
      <i/>
      <sz val="10"/>
      <name val="Arial"/>
      <family val="2"/>
    </font>
    <font>
      <b/>
      <sz val="10"/>
      <name val="Helvetica"/>
      <family val="2"/>
    </font>
    <font>
      <sz val="10"/>
      <name val="Helvetica"/>
      <family val="2"/>
    </font>
    <font>
      <sz val="10"/>
      <name val="Helvetica"/>
      <family val="2"/>
    </font>
    <font>
      <b/>
      <sz val="10"/>
      <name val="Helvetica"/>
      <family val="2"/>
    </font>
    <font>
      <sz val="8"/>
      <name val="Arial"/>
      <family val="2"/>
    </font>
    <font>
      <sz val="10"/>
      <name val="Arial"/>
      <family val="2"/>
    </font>
    <font>
      <sz val="10"/>
      <name val="Helvetica"/>
      <family val="2"/>
    </font>
    <font>
      <b/>
      <sz val="10"/>
      <name val="Helvetica"/>
      <family val="2"/>
    </font>
    <font>
      <b/>
      <sz val="10"/>
      <name val="Arial"/>
      <family val="2"/>
    </font>
    <font>
      <b/>
      <sz val="12"/>
      <name val="Arial"/>
      <family val="2"/>
    </font>
    <font>
      <sz val="12"/>
      <name val="Arial"/>
      <family val="2"/>
    </font>
    <font>
      <sz val="10"/>
      <name val="Arial"/>
      <family val="2"/>
    </font>
    <font>
      <sz val="11"/>
      <name val="‚l‚r ‚oƒSƒVƒbƒN"/>
      <family val="3"/>
      <charset val="128"/>
    </font>
    <font>
      <sz val="12"/>
      <name val="¹UAAA¼"/>
      <family val="3"/>
      <charset val="129"/>
    </font>
    <font>
      <sz val="7"/>
      <name val="Helv"/>
    </font>
    <font>
      <b/>
      <sz val="10"/>
      <name val="MS Sans Serif"/>
      <family val="2"/>
    </font>
    <font>
      <sz val="12"/>
      <name val="Helv"/>
    </font>
    <font>
      <b/>
      <sz val="14"/>
      <name val="Helv"/>
    </font>
    <font>
      <sz val="10"/>
      <name val="Courier"/>
      <family val="3"/>
    </font>
    <font>
      <sz val="7"/>
      <color indexed="10"/>
      <name val="Helv"/>
    </font>
    <font>
      <sz val="24"/>
      <color indexed="13"/>
      <name val="Helv"/>
    </font>
    <font>
      <sz val="14"/>
      <name val="뼻뮝"/>
      <family val="3"/>
      <charset val="129"/>
    </font>
    <font>
      <sz val="12"/>
      <name val="뼻뮝"/>
      <family val="1"/>
      <charset val="129"/>
    </font>
    <font>
      <sz val="12"/>
      <name val="바탕체"/>
      <family val="1"/>
      <charset val="129"/>
    </font>
    <font>
      <sz val="10"/>
      <name val="굴림체"/>
      <family val="3"/>
      <charset val="129"/>
    </font>
    <font>
      <b/>
      <sz val="10"/>
      <name val="MS Sans Serif"/>
      <family val="2"/>
    </font>
    <font>
      <b/>
      <sz val="18"/>
      <name val="Arial"/>
      <family val="2"/>
    </font>
    <font>
      <sz val="10"/>
      <name val="Courier"/>
      <family val="3"/>
    </font>
    <font>
      <sz val="11"/>
      <color indexed="8"/>
      <name val="Calibri"/>
      <family val="2"/>
    </font>
    <font>
      <sz val="12"/>
      <name val="SWISS"/>
    </font>
    <font>
      <b/>
      <sz val="18"/>
      <name val="Helvetica"/>
      <family val="2"/>
    </font>
    <font>
      <sz val="12"/>
      <name val="Helvetica"/>
      <family val="2"/>
    </font>
    <font>
      <b/>
      <sz val="14"/>
      <color theme="1"/>
      <name val="Calibri"/>
      <family val="2"/>
      <scheme val="minor"/>
    </font>
    <font>
      <b/>
      <sz val="12"/>
      <color theme="1"/>
      <name val="Calibri"/>
      <family val="2"/>
      <scheme val="minor"/>
    </font>
    <font>
      <b/>
      <sz val="11"/>
      <name val="AbileneFLF"/>
      <family val="1"/>
    </font>
    <font>
      <b/>
      <sz val="12"/>
      <name val="Times New Roman"/>
      <family val="1"/>
    </font>
    <font>
      <sz val="10"/>
      <name val="Times New Roman"/>
      <family val="1"/>
    </font>
    <font>
      <sz val="12"/>
      <name val="Times New Roman"/>
      <family val="1"/>
    </font>
    <font>
      <sz val="11"/>
      <name val="Times New Roman"/>
      <family val="1"/>
    </font>
    <font>
      <b/>
      <sz val="16"/>
      <name val="Arial"/>
      <family val="2"/>
    </font>
    <font>
      <b/>
      <sz val="14"/>
      <name val="Helvetica"/>
    </font>
    <font>
      <b/>
      <sz val="11"/>
      <name val="Arial"/>
      <family val="2"/>
    </font>
    <font>
      <b/>
      <sz val="14"/>
      <name val="Arial"/>
      <family val="2"/>
    </font>
    <font>
      <sz val="11"/>
      <name val="Arial"/>
      <family val="2"/>
    </font>
    <font>
      <b/>
      <sz val="12"/>
      <name val="Calibri"/>
      <family val="2"/>
    </font>
    <font>
      <sz val="12"/>
      <name val="Calibri"/>
      <family val="2"/>
    </font>
    <font>
      <b/>
      <u/>
      <sz val="12"/>
      <name val="Calibri"/>
      <family val="2"/>
    </font>
    <font>
      <b/>
      <sz val="11"/>
      <name val="Times New Roman"/>
      <family val="1"/>
    </font>
    <font>
      <sz val="9"/>
      <name val="ＭＳ 明朝"/>
      <family val="1"/>
      <charset val="128"/>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indexed="9"/>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right/>
      <top style="double">
        <color indexed="64"/>
      </top>
      <bottom/>
      <diagonal/>
    </border>
    <border>
      <left/>
      <right/>
      <top style="medium">
        <color indexed="64"/>
      </top>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74">
    <xf numFmtId="0" fontId="0" fillId="0" borderId="0"/>
    <xf numFmtId="0" fontId="16" fillId="0" borderId="0"/>
    <xf numFmtId="0" fontId="23" fillId="0" borderId="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3" fontId="25" fillId="0" borderId="0"/>
    <xf numFmtId="5" fontId="26" fillId="0" borderId="5" applyAlignment="0" applyProtection="0"/>
    <xf numFmtId="0" fontId="24" fillId="0" borderId="0"/>
    <xf numFmtId="0" fontId="24" fillId="0" borderId="0"/>
    <xf numFmtId="165" fontId="5" fillId="0" borderId="0" applyFont="0" applyFill="0" applyBorder="0" applyAlignment="0" applyProtection="0"/>
    <xf numFmtId="3" fontId="16" fillId="0" borderId="0" applyFont="0" applyFill="0" applyBorder="0" applyAlignment="0" applyProtection="0"/>
    <xf numFmtId="168" fontId="22" fillId="0" borderId="0" applyFont="0" applyFill="0" applyBorder="0" applyAlignment="0" applyProtection="0"/>
    <xf numFmtId="0" fontId="27" fillId="0" borderId="0"/>
    <xf numFmtId="0" fontId="27" fillId="0" borderId="8"/>
    <xf numFmtId="0" fontId="16"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9" fontId="22" fillId="0" borderId="0" applyFont="0" applyFill="0" applyBorder="0" applyAlignment="0" applyProtection="0"/>
    <xf numFmtId="2" fontId="16" fillId="0" borderId="0" applyFont="0" applyFill="0" applyBorder="0" applyAlignment="0" applyProtection="0"/>
    <xf numFmtId="38" fontId="15" fillId="2" borderId="0" applyNumberFormat="0" applyBorder="0" applyAlignment="0" applyProtection="0"/>
    <xf numFmtId="10" fontId="15" fillId="3" borderId="1" applyNumberFormat="0" applyBorder="0" applyAlignment="0" applyProtection="0"/>
    <xf numFmtId="0" fontId="28" fillId="4" borderId="8"/>
    <xf numFmtId="170" fontId="22" fillId="0" borderId="0" applyFont="0" applyFill="0" applyBorder="0" applyAlignment="0" applyProtection="0"/>
    <xf numFmtId="171" fontId="22" fillId="0" borderId="0" applyFont="0" applyFill="0" applyBorder="0" applyAlignment="0" applyProtection="0"/>
    <xf numFmtId="0" fontId="29" fillId="0" borderId="0"/>
    <xf numFmtId="172" fontId="22" fillId="0" borderId="0"/>
    <xf numFmtId="0" fontId="16" fillId="0" borderId="0"/>
    <xf numFmtId="0" fontId="16" fillId="0" borderId="0"/>
    <xf numFmtId="0" fontId="21" fillId="0" borderId="0"/>
    <xf numFmtId="0" fontId="16" fillId="0" borderId="0"/>
    <xf numFmtId="0" fontId="16" fillId="0" borderId="0"/>
    <xf numFmtId="0" fontId="22" fillId="0" borderId="0"/>
    <xf numFmtId="0" fontId="5" fillId="0" borderId="0"/>
    <xf numFmtId="0" fontId="5" fillId="0" borderId="0"/>
    <xf numFmtId="10" fontId="22" fillId="0" borderId="0" applyFont="0" applyFill="0" applyBorder="0" applyAlignment="0" applyProtection="0"/>
    <xf numFmtId="3" fontId="30" fillId="0" borderId="0"/>
    <xf numFmtId="0" fontId="27" fillId="0" borderId="0"/>
    <xf numFmtId="0" fontId="27" fillId="0" borderId="8"/>
    <xf numFmtId="0" fontId="31" fillId="5" borderId="0"/>
    <xf numFmtId="0" fontId="28" fillId="0" borderId="9"/>
    <xf numFmtId="0" fontId="28" fillId="0" borderId="8"/>
    <xf numFmtId="173" fontId="22" fillId="0" borderId="0" applyFont="0" applyFill="0" applyBorder="0" applyAlignment="0" applyProtection="0"/>
    <xf numFmtId="174" fontId="22" fillId="0" borderId="0" applyFont="0" applyFill="0" applyBorder="0" applyAlignment="0" applyProtection="0"/>
    <xf numFmtId="40" fontId="32" fillId="0" borderId="0" applyFont="0" applyFill="0" applyBorder="0" applyAlignment="0" applyProtection="0"/>
    <xf numFmtId="38"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0" fontId="16" fillId="0" borderId="0" applyFont="0" applyFill="0" applyBorder="0" applyAlignment="0" applyProtection="0"/>
    <xf numFmtId="0" fontId="33" fillId="0" borderId="0"/>
    <xf numFmtId="175" fontId="22" fillId="0" borderId="0" applyFont="0" applyFill="0" applyBorder="0" applyAlignment="0" applyProtection="0"/>
    <xf numFmtId="176" fontId="22" fillId="0" borderId="0" applyFont="0" applyFill="0" applyBorder="0" applyAlignment="0" applyProtection="0"/>
    <xf numFmtId="177" fontId="34" fillId="0" borderId="0" applyFont="0" applyFill="0" applyBorder="0" applyAlignment="0" applyProtection="0"/>
    <xf numFmtId="178" fontId="34" fillId="0" borderId="0" applyFont="0" applyFill="0" applyBorder="0" applyAlignment="0" applyProtection="0"/>
    <xf numFmtId="0" fontId="35" fillId="0" borderId="0"/>
    <xf numFmtId="0" fontId="16" fillId="0" borderId="0"/>
    <xf numFmtId="5" fontId="36" fillId="0" borderId="5" applyAlignment="0" applyProtection="0"/>
    <xf numFmtId="43" fontId="16" fillId="0" borderId="0" applyFont="0" applyFill="0" applyBorder="0" applyAlignment="0" applyProtection="0"/>
    <xf numFmtId="43" fontId="16" fillId="0" borderId="0" applyFont="0" applyFill="0" applyBorder="0" applyAlignment="0" applyProtection="0"/>
    <xf numFmtId="179" fontId="16" fillId="0" borderId="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168" fontId="16" fillId="0" borderId="0" applyFont="0" applyFill="0" applyBorder="0" applyAlignment="0" applyProtection="0"/>
    <xf numFmtId="169" fontId="16" fillId="0" borderId="0" applyFon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8"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9" fillId="0" borderId="0"/>
    <xf numFmtId="0" fontId="4" fillId="0" borderId="0"/>
    <xf numFmtId="0" fontId="38" fillId="0" borderId="0"/>
    <xf numFmtId="0" fontId="16" fillId="0" borderId="0"/>
    <xf numFmtId="0" fontId="4" fillId="0" borderId="0"/>
    <xf numFmtId="0" fontId="39" fillId="0" borderId="0"/>
    <xf numFmtId="0" fontId="40" fillId="6" borderId="0"/>
    <xf numFmtId="0" fontId="4" fillId="0" borderId="0"/>
    <xf numFmtId="0" fontId="4" fillId="0" borderId="0"/>
    <xf numFmtId="0" fontId="16" fillId="0" borderId="0"/>
    <xf numFmtId="9" fontId="16" fillId="0" borderId="0" applyFont="0" applyFill="0" applyBorder="0" applyAlignment="0" applyProtection="0"/>
    <xf numFmtId="10"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0" fontId="16" fillId="0" borderId="10" applyNumberFormat="0" applyFont="0" applyFill="0" applyAlignment="0" applyProtection="0"/>
    <xf numFmtId="165" fontId="16" fillId="0" borderId="0" applyFont="0" applyFill="0" applyBorder="0" applyAlignment="0" applyProtection="0"/>
    <xf numFmtId="165"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3" fontId="16" fillId="0" borderId="0" applyFont="0" applyFill="0" applyBorder="0" applyAlignment="0" applyProtection="0"/>
    <xf numFmtId="0" fontId="16" fillId="0" borderId="0" applyFont="0" applyFill="0" applyBorder="0" applyAlignment="0" applyProtection="0"/>
    <xf numFmtId="2" fontId="16" fillId="0" borderId="0" applyFont="0" applyFill="0" applyBorder="0" applyAlignment="0" applyProtection="0"/>
    <xf numFmtId="0" fontId="16" fillId="0" borderId="0"/>
    <xf numFmtId="0" fontId="47" fillId="0" borderId="0"/>
    <xf numFmtId="0" fontId="47" fillId="0" borderId="0"/>
    <xf numFmtId="0" fontId="16" fillId="0" borderId="0"/>
    <xf numFmtId="0" fontId="16" fillId="0" borderId="0"/>
    <xf numFmtId="0" fontId="1" fillId="0" borderId="0"/>
    <xf numFmtId="0" fontId="16" fillId="0" borderId="0"/>
    <xf numFmtId="0" fontId="16" fillId="0" borderId="0"/>
    <xf numFmtId="3" fontId="16" fillId="0" borderId="0" applyFont="0" applyFill="0" applyBorder="0" applyAlignment="0" applyProtection="0"/>
    <xf numFmtId="0" fontId="16" fillId="0" borderId="0" applyFont="0" applyFill="0" applyBorder="0" applyAlignment="0" applyProtection="0"/>
    <xf numFmtId="2" fontId="16" fillId="0" borderId="0" applyFont="0" applyFill="0" applyBorder="0" applyAlignment="0" applyProtection="0"/>
    <xf numFmtId="0" fontId="1" fillId="0" borderId="0"/>
    <xf numFmtId="0" fontId="16" fillId="0" borderId="0"/>
    <xf numFmtId="0" fontId="1" fillId="0" borderId="0"/>
    <xf numFmtId="40" fontId="58" fillId="0" borderId="0"/>
    <xf numFmtId="0" fontId="16" fillId="0" borderId="10" applyNumberFormat="0" applyFont="0" applyFill="0" applyAlignment="0" applyProtection="0"/>
    <xf numFmtId="0" fontId="59" fillId="0" borderId="0"/>
  </cellStyleXfs>
  <cellXfs count="222">
    <xf numFmtId="0" fontId="0" fillId="0" borderId="0" xfId="0"/>
    <xf numFmtId="0" fontId="9" fillId="0" borderId="1" xfId="0" applyFont="1" applyBorder="1" applyAlignment="1">
      <alignment horizontal="center"/>
    </xf>
    <xf numFmtId="0" fontId="10" fillId="0" borderId="0" xfId="0" applyFont="1" applyAlignment="1">
      <alignment horizontal="center"/>
    </xf>
    <xf numFmtId="0" fontId="11" fillId="0" borderId="0" xfId="0" applyFont="1"/>
    <xf numFmtId="0" fontId="12" fillId="0" borderId="0" xfId="0" applyFont="1"/>
    <xf numFmtId="2" fontId="12" fillId="0" borderId="0" xfId="0" applyNumberFormat="1" applyFont="1"/>
    <xf numFmtId="166" fontId="12" fillId="0" borderId="0" xfId="0" applyNumberFormat="1" applyFont="1"/>
    <xf numFmtId="2" fontId="14" fillId="0" borderId="0" xfId="0" applyNumberFormat="1" applyFont="1"/>
    <xf numFmtId="2" fontId="14" fillId="0" borderId="2" xfId="0" applyNumberFormat="1" applyFont="1" applyBorder="1"/>
    <xf numFmtId="0" fontId="0" fillId="0" borderId="0" xfId="0" applyAlignment="1">
      <alignment horizontal="right"/>
    </xf>
    <xf numFmtId="0" fontId="14" fillId="0" borderId="1" xfId="0" applyFont="1" applyBorder="1"/>
    <xf numFmtId="0" fontId="13" fillId="0" borderId="0" xfId="0" applyFont="1" applyAlignment="1">
      <alignment horizontal="left"/>
    </xf>
    <xf numFmtId="2" fontId="0" fillId="0" borderId="0" xfId="0" applyNumberFormat="1"/>
    <xf numFmtId="0" fontId="11" fillId="0" borderId="0" xfId="0" applyFont="1" applyAlignment="1">
      <alignment horizontal="left"/>
    </xf>
    <xf numFmtId="0" fontId="19" fillId="0" borderId="0" xfId="0" applyFont="1" applyAlignment="1">
      <alignment horizontal="center"/>
    </xf>
    <xf numFmtId="0" fontId="16" fillId="0" borderId="0" xfId="0" applyFont="1"/>
    <xf numFmtId="0" fontId="8" fillId="0" borderId="0" xfId="0" applyFont="1" applyAlignment="1">
      <alignment horizontal="center"/>
    </xf>
    <xf numFmtId="0" fontId="12" fillId="0" borderId="0" xfId="0" applyFont="1" applyAlignment="1">
      <alignment horizontal="justify" vertical="top" wrapText="1"/>
    </xf>
    <xf numFmtId="0" fontId="18" fillId="0" borderId="0" xfId="0" applyFont="1" applyAlignment="1">
      <alignment horizontal="left" vertical="top" wrapText="1"/>
    </xf>
    <xf numFmtId="0" fontId="11" fillId="0" borderId="0" xfId="0" applyFont="1" applyAlignment="1">
      <alignment horizontal="center"/>
    </xf>
    <xf numFmtId="0" fontId="6" fillId="0" borderId="0" xfId="0" applyFont="1" applyAlignment="1">
      <alignment horizontal="center"/>
    </xf>
    <xf numFmtId="0" fontId="19" fillId="0" borderId="0" xfId="0" applyFont="1"/>
    <xf numFmtId="0" fontId="12" fillId="0" borderId="0" xfId="0" applyFont="1" applyAlignment="1">
      <alignment horizontal="left" vertical="top"/>
    </xf>
    <xf numFmtId="0" fontId="16" fillId="0" borderId="0" xfId="69"/>
    <xf numFmtId="0" fontId="21" fillId="0" borderId="0" xfId="69" applyFont="1"/>
    <xf numFmtId="0" fontId="21" fillId="0" borderId="0" xfId="69" applyFont="1" applyAlignment="1">
      <alignment horizontal="center"/>
    </xf>
    <xf numFmtId="0" fontId="42" fillId="0" borderId="0" xfId="69" applyFont="1"/>
    <xf numFmtId="0" fontId="21" fillId="0" borderId="0" xfId="69" applyFont="1" applyAlignment="1">
      <alignment horizontal="center" vertical="top"/>
    </xf>
    <xf numFmtId="0" fontId="44" fillId="0" borderId="1" xfId="153" applyFont="1" applyBorder="1" applyAlignment="1">
      <alignment horizontal="center" vertical="top" wrapText="1"/>
    </xf>
    <xf numFmtId="0" fontId="44" fillId="0" borderId="1" xfId="153" applyFont="1" applyBorder="1" applyAlignment="1">
      <alignment horizontal="center"/>
    </xf>
    <xf numFmtId="0" fontId="44" fillId="0" borderId="1" xfId="153" applyFont="1" applyBorder="1" applyAlignment="1">
      <alignment horizontal="center" wrapText="1"/>
    </xf>
    <xf numFmtId="0" fontId="44" fillId="0" borderId="1" xfId="153" applyFont="1" applyBorder="1" applyAlignment="1">
      <alignment horizontal="center" vertical="top"/>
    </xf>
    <xf numFmtId="0" fontId="44" fillId="0" borderId="1" xfId="153" applyFont="1" applyBorder="1" applyAlignment="1">
      <alignment wrapText="1"/>
    </xf>
    <xf numFmtId="0" fontId="21" fillId="0" borderId="1" xfId="69" applyFont="1" applyBorder="1" applyAlignment="1">
      <alignment horizontal="left" vertical="top"/>
    </xf>
    <xf numFmtId="2" fontId="21" fillId="0" borderId="1" xfId="69" applyNumberFormat="1" applyFont="1" applyBorder="1" applyAlignment="1">
      <alignment horizontal="right" vertical="top"/>
    </xf>
    <xf numFmtId="0" fontId="21" fillId="0" borderId="1" xfId="69" applyFont="1" applyBorder="1" applyAlignment="1">
      <alignment horizontal="left" vertical="top" wrapText="1"/>
    </xf>
    <xf numFmtId="0" fontId="21" fillId="0" borderId="1" xfId="69" applyFont="1" applyBorder="1" applyAlignment="1">
      <alignment horizontal="center" vertical="top"/>
    </xf>
    <xf numFmtId="0" fontId="20" fillId="0" borderId="1" xfId="69" applyFont="1" applyBorder="1" applyAlignment="1">
      <alignment horizontal="right" vertical="top"/>
    </xf>
    <xf numFmtId="2" fontId="20" fillId="0" borderId="1" xfId="69" applyNumberFormat="1" applyFont="1" applyBorder="1" applyAlignment="1">
      <alignment horizontal="right" vertical="top"/>
    </xf>
    <xf numFmtId="0" fontId="20" fillId="0" borderId="0" xfId="69" applyFont="1" applyAlignment="1">
      <alignment horizontal="right" vertical="top"/>
    </xf>
    <xf numFmtId="2" fontId="20" fillId="0" borderId="0" xfId="69" applyNumberFormat="1" applyFont="1" applyAlignment="1">
      <alignment horizontal="right" vertical="top"/>
    </xf>
    <xf numFmtId="0" fontId="44" fillId="0" borderId="0" xfId="153" applyFont="1" applyAlignment="1">
      <alignment horizontal="center"/>
    </xf>
    <xf numFmtId="0" fontId="16" fillId="0" borderId="0" xfId="69" applyAlignment="1">
      <alignment horizontal="center" vertical="top"/>
    </xf>
    <xf numFmtId="0" fontId="42" fillId="0" borderId="0" xfId="69" applyFont="1" applyAlignment="1">
      <alignment horizontal="left"/>
    </xf>
    <xf numFmtId="0" fontId="16" fillId="0" borderId="0" xfId="130"/>
    <xf numFmtId="0" fontId="48" fillId="0" borderId="12" xfId="158" applyFont="1" applyBorder="1" applyAlignment="1">
      <alignment horizontal="right" vertical="top"/>
    </xf>
    <xf numFmtId="0" fontId="46" fillId="0" borderId="0" xfId="158" applyFont="1" applyAlignment="1">
      <alignment vertical="top"/>
    </xf>
    <xf numFmtId="0" fontId="48" fillId="0" borderId="0" xfId="158" applyFont="1" applyAlignment="1">
      <alignment vertical="top"/>
    </xf>
    <xf numFmtId="0" fontId="48" fillId="0" borderId="15" xfId="158" applyFont="1" applyBorder="1" applyAlignment="1">
      <alignment vertical="top"/>
    </xf>
    <xf numFmtId="2" fontId="46" fillId="0" borderId="0" xfId="158" applyNumberFormat="1" applyFont="1" applyAlignment="1">
      <alignment horizontal="right" vertical="top"/>
    </xf>
    <xf numFmtId="0" fontId="46" fillId="0" borderId="15" xfId="158" applyFont="1" applyBorder="1" applyAlignment="1">
      <alignment horizontal="left" vertical="top"/>
    </xf>
    <xf numFmtId="0" fontId="46" fillId="0" borderId="15" xfId="158" applyFont="1" applyBorder="1" applyAlignment="1">
      <alignment vertical="top"/>
    </xf>
    <xf numFmtId="0" fontId="49" fillId="0" borderId="0" xfId="158" applyFont="1" applyAlignment="1">
      <alignment vertical="top"/>
    </xf>
    <xf numFmtId="2" fontId="46" fillId="0" borderId="0" xfId="158" applyNumberFormat="1" applyFont="1" applyAlignment="1">
      <alignment vertical="top"/>
    </xf>
    <xf numFmtId="0" fontId="47" fillId="0" borderId="0" xfId="159"/>
    <xf numFmtId="0" fontId="48" fillId="0" borderId="0" xfId="158" applyFont="1" applyAlignment="1">
      <alignment horizontal="right" vertical="top"/>
    </xf>
    <xf numFmtId="2" fontId="46" fillId="0" borderId="15" xfId="158" applyNumberFormat="1" applyFont="1" applyBorder="1" applyAlignment="1">
      <alignment horizontal="left" vertical="top"/>
    </xf>
    <xf numFmtId="0" fontId="48" fillId="0" borderId="0" xfId="158" applyFont="1" applyAlignment="1">
      <alignment horizontal="center" vertical="top"/>
    </xf>
    <xf numFmtId="167" fontId="48" fillId="0" borderId="6" xfId="158" applyNumberFormat="1" applyFont="1" applyBorder="1" applyAlignment="1">
      <alignment horizontal="center" vertical="top"/>
    </xf>
    <xf numFmtId="0" fontId="46" fillId="0" borderId="0" xfId="159" applyFont="1" applyAlignment="1">
      <alignment horizontal="right" vertical="center" wrapText="1"/>
    </xf>
    <xf numFmtId="167" fontId="46" fillId="0" borderId="0" xfId="158" applyNumberFormat="1" applyFont="1" applyAlignment="1">
      <alignment horizontal="center" vertical="top"/>
    </xf>
    <xf numFmtId="2" fontId="46" fillId="0" borderId="15" xfId="159" applyNumberFormat="1" applyFont="1" applyBorder="1" applyAlignment="1">
      <alignment horizontal="right" vertical="center"/>
    </xf>
    <xf numFmtId="0" fontId="46" fillId="0" borderId="0" xfId="158" applyFont="1" applyAlignment="1">
      <alignment horizontal="right" vertical="top"/>
    </xf>
    <xf numFmtId="2" fontId="46" fillId="0" borderId="0" xfId="159" applyNumberFormat="1" applyFont="1" applyAlignment="1">
      <alignment horizontal="right" vertical="center"/>
    </xf>
    <xf numFmtId="0" fontId="46" fillId="0" borderId="0" xfId="158" applyFont="1" applyAlignment="1">
      <alignment horizontal="left" vertical="top"/>
    </xf>
    <xf numFmtId="167" fontId="48" fillId="0" borderId="0" xfId="158" applyNumberFormat="1" applyFont="1" applyAlignment="1">
      <alignment horizontal="right" vertical="top"/>
    </xf>
    <xf numFmtId="0" fontId="48" fillId="0" borderId="12" xfId="159" applyFont="1" applyBorder="1" applyAlignment="1">
      <alignment horizontal="right" vertical="center" wrapText="1"/>
    </xf>
    <xf numFmtId="167" fontId="46" fillId="0" borderId="0" xfId="158" applyNumberFormat="1" applyFont="1" applyAlignment="1">
      <alignment horizontal="right" vertical="top"/>
    </xf>
    <xf numFmtId="0" fontId="48" fillId="0" borderId="12" xfId="159" applyFont="1" applyBorder="1" applyAlignment="1">
      <alignment horizontal="right" vertical="top"/>
    </xf>
    <xf numFmtId="2" fontId="46" fillId="0" borderId="15" xfId="159" applyNumberFormat="1" applyFont="1" applyBorder="1" applyAlignment="1">
      <alignment vertical="center" wrapText="1"/>
    </xf>
    <xf numFmtId="2" fontId="46" fillId="0" borderId="17" xfId="159" applyNumberFormat="1" applyFont="1" applyBorder="1" applyAlignment="1">
      <alignment vertical="center" wrapText="1"/>
    </xf>
    <xf numFmtId="0" fontId="11" fillId="0" borderId="0" xfId="130" applyFont="1"/>
    <xf numFmtId="0" fontId="6" fillId="0" borderId="0" xfId="130" applyFont="1" applyAlignment="1">
      <alignment horizontal="center"/>
    </xf>
    <xf numFmtId="166" fontId="20" fillId="0" borderId="1" xfId="69" applyNumberFormat="1" applyFont="1" applyBorder="1" applyAlignment="1">
      <alignment horizontal="right" vertical="top"/>
    </xf>
    <xf numFmtId="0" fontId="11" fillId="0" borderId="0" xfId="0" applyFont="1" applyAlignment="1">
      <alignment horizontal="right"/>
    </xf>
    <xf numFmtId="0" fontId="12" fillId="0" borderId="1" xfId="0" applyFont="1" applyBorder="1" applyAlignment="1">
      <alignment horizontal="justify" vertical="top" wrapText="1"/>
    </xf>
    <xf numFmtId="0" fontId="12" fillId="0" borderId="1" xfId="0" applyFont="1" applyBorder="1"/>
    <xf numFmtId="166" fontId="12" fillId="0" borderId="1" xfId="0" applyNumberFormat="1" applyFont="1" applyBorder="1"/>
    <xf numFmtId="0" fontId="0" fillId="0" borderId="1" xfId="0" applyBorder="1"/>
    <xf numFmtId="0" fontId="16" fillId="0" borderId="1" xfId="0" applyFont="1" applyBorder="1"/>
    <xf numFmtId="2" fontId="12" fillId="0" borderId="1" xfId="0" applyNumberFormat="1" applyFont="1" applyBorder="1"/>
    <xf numFmtId="0" fontId="11" fillId="0" borderId="1" xfId="0" applyFont="1" applyBorder="1"/>
    <xf numFmtId="0" fontId="0" fillId="0" borderId="1" xfId="0" applyBorder="1" applyAlignment="1">
      <alignment horizontal="right"/>
    </xf>
    <xf numFmtId="2" fontId="0" fillId="0" borderId="1" xfId="0" applyNumberFormat="1" applyBorder="1"/>
    <xf numFmtId="0" fontId="12" fillId="0" borderId="1" xfId="0" applyFont="1" applyBorder="1" applyAlignment="1">
      <alignment horizontal="left" wrapText="1"/>
    </xf>
    <xf numFmtId="2" fontId="18" fillId="0" borderId="1" xfId="0" applyNumberFormat="1" applyFont="1" applyBorder="1"/>
    <xf numFmtId="0" fontId="18" fillId="0" borderId="1" xfId="0" applyFont="1" applyBorder="1"/>
    <xf numFmtId="2" fontId="17" fillId="0" borderId="1" xfId="0" applyNumberFormat="1" applyFont="1" applyBorder="1"/>
    <xf numFmtId="0" fontId="17" fillId="0" borderId="1" xfId="0" applyFont="1" applyBorder="1"/>
    <xf numFmtId="2" fontId="11" fillId="0" borderId="1" xfId="0" applyNumberFormat="1" applyFont="1" applyBorder="1"/>
    <xf numFmtId="0" fontId="12" fillId="0" borderId="1" xfId="0" applyFont="1" applyBorder="1" applyAlignment="1">
      <alignment horizontal="justify" wrapText="1"/>
    </xf>
    <xf numFmtId="167" fontId="12" fillId="0" borderId="1" xfId="0" applyNumberFormat="1" applyFont="1" applyBorder="1"/>
    <xf numFmtId="0" fontId="12" fillId="0" borderId="1" xfId="0" applyFont="1" applyBorder="1" applyAlignment="1">
      <alignment horizontal="left"/>
    </xf>
    <xf numFmtId="0" fontId="6" fillId="0" borderId="1" xfId="0" applyFont="1" applyBorder="1" applyAlignment="1">
      <alignment horizontal="right"/>
    </xf>
    <xf numFmtId="2" fontId="6" fillId="0" borderId="1" xfId="0" applyNumberFormat="1" applyFont="1" applyBorder="1"/>
    <xf numFmtId="0" fontId="6" fillId="0" borderId="1" xfId="0" applyFont="1" applyBorder="1"/>
    <xf numFmtId="0" fontId="6" fillId="0" borderId="0" xfId="0" applyFont="1" applyAlignment="1">
      <alignment horizontal="center"/>
    </xf>
    <xf numFmtId="0" fontId="11" fillId="0" borderId="0" xfId="0" applyFont="1" applyAlignment="1">
      <alignment horizontal="left"/>
    </xf>
    <xf numFmtId="0" fontId="18" fillId="0" borderId="0" xfId="0" applyFont="1" applyAlignment="1">
      <alignment horizontal="left" vertical="top" wrapText="1"/>
    </xf>
    <xf numFmtId="0" fontId="8" fillId="0" borderId="0" xfId="0" applyFont="1" applyAlignment="1">
      <alignment horizontal="center"/>
    </xf>
    <xf numFmtId="0" fontId="0" fillId="0" borderId="0" xfId="0"/>
    <xf numFmtId="0" fontId="0" fillId="0" borderId="0" xfId="0"/>
    <xf numFmtId="0" fontId="12" fillId="0" borderId="0" xfId="0" applyFont="1" applyAlignment="1">
      <alignment horizontal="left"/>
    </xf>
    <xf numFmtId="0" fontId="20" fillId="7" borderId="0" xfId="160" applyFont="1" applyFill="1" applyAlignment="1">
      <alignment vertical="center" wrapText="1"/>
    </xf>
    <xf numFmtId="0" fontId="16" fillId="0" borderId="0" xfId="160"/>
    <xf numFmtId="0" fontId="21" fillId="7" borderId="0" xfId="160" applyFont="1" applyFill="1" applyAlignment="1">
      <alignment vertical="center" wrapText="1"/>
    </xf>
    <xf numFmtId="0" fontId="54" fillId="0" borderId="0" xfId="160" applyFont="1" applyBorder="1" applyAlignment="1">
      <alignment vertical="top" wrapText="1"/>
    </xf>
    <xf numFmtId="0" fontId="55" fillId="0" borderId="21" xfId="160" applyFont="1" applyBorder="1" applyAlignment="1">
      <alignment horizontal="center" vertical="top" wrapText="1"/>
    </xf>
    <xf numFmtId="0" fontId="55" fillId="0" borderId="1" xfId="160" applyFont="1" applyBorder="1" applyAlignment="1">
      <alignment horizontal="center" vertical="top" wrapText="1"/>
    </xf>
    <xf numFmtId="0" fontId="55" fillId="0" borderId="22" xfId="160" applyFont="1" applyBorder="1" applyAlignment="1">
      <alignment horizontal="center" vertical="top" wrapText="1"/>
    </xf>
    <xf numFmtId="0" fontId="56" fillId="0" borderId="21" xfId="160" applyFont="1" applyBorder="1" applyAlignment="1">
      <alignment horizontal="center" vertical="top" wrapText="1"/>
    </xf>
    <xf numFmtId="0" fontId="56" fillId="0" borderId="1" xfId="160" applyFont="1" applyBorder="1" applyAlignment="1">
      <alignment vertical="top"/>
    </xf>
    <xf numFmtId="0" fontId="56" fillId="0" borderId="22" xfId="160" applyFont="1" applyBorder="1" applyAlignment="1">
      <alignment vertical="top"/>
    </xf>
    <xf numFmtId="0" fontId="56" fillId="0" borderId="21" xfId="160" applyFont="1" applyBorder="1" applyAlignment="1">
      <alignment vertical="top"/>
    </xf>
    <xf numFmtId="0" fontId="55" fillId="0" borderId="24" xfId="160" applyFont="1" applyBorder="1" applyAlignment="1">
      <alignment horizontal="center" vertical="top" wrapText="1"/>
    </xf>
    <xf numFmtId="0" fontId="55" fillId="0" borderId="29" xfId="160" applyFont="1" applyBorder="1" applyAlignment="1">
      <alignment horizontal="center" vertical="top" wrapText="1"/>
    </xf>
    <xf numFmtId="0" fontId="56" fillId="0" borderId="0" xfId="160" applyFont="1" applyBorder="1" applyAlignment="1">
      <alignment vertical="top" wrapText="1"/>
    </xf>
    <xf numFmtId="0" fontId="56" fillId="0" borderId="30" xfId="160" applyFont="1" applyBorder="1" applyAlignment="1">
      <alignment vertical="top" wrapText="1"/>
    </xf>
    <xf numFmtId="0" fontId="6" fillId="0" borderId="29" xfId="160" applyFont="1" applyBorder="1" applyAlignment="1">
      <alignment horizontal="right"/>
    </xf>
    <xf numFmtId="0" fontId="16" fillId="0" borderId="0" xfId="160" applyBorder="1"/>
    <xf numFmtId="0" fontId="16" fillId="0" borderId="30" xfId="160" applyBorder="1"/>
    <xf numFmtId="0" fontId="16" fillId="0" borderId="29" xfId="160" applyBorder="1"/>
    <xf numFmtId="0" fontId="55" fillId="0" borderId="0" xfId="160" applyFont="1" applyBorder="1" applyAlignment="1">
      <alignment vertical="top" wrapText="1"/>
    </xf>
    <xf numFmtId="0" fontId="55" fillId="0" borderId="0" xfId="160" applyFont="1" applyBorder="1" applyAlignment="1">
      <alignment horizontal="center" vertical="top"/>
    </xf>
    <xf numFmtId="0" fontId="55" fillId="0" borderId="0" xfId="160" applyFont="1" applyBorder="1" applyAlignment="1">
      <alignment vertical="top"/>
    </xf>
    <xf numFmtId="0" fontId="55" fillId="0" borderId="30" xfId="160" applyFont="1" applyBorder="1" applyAlignment="1">
      <alignment vertical="top"/>
    </xf>
    <xf numFmtId="0" fontId="16" fillId="0" borderId="24" xfId="160" applyBorder="1"/>
    <xf numFmtId="0" fontId="55" fillId="0" borderId="31" xfId="160" applyFont="1" applyBorder="1" applyAlignment="1">
      <alignment vertical="top" wrapText="1"/>
    </xf>
    <xf numFmtId="0" fontId="55" fillId="0" borderId="31" xfId="160" applyFont="1" applyBorder="1" applyAlignment="1">
      <alignment horizontal="center" vertical="top"/>
    </xf>
    <xf numFmtId="0" fontId="55" fillId="0" borderId="31" xfId="160" applyFont="1" applyBorder="1" applyAlignment="1">
      <alignment vertical="top"/>
    </xf>
    <xf numFmtId="0" fontId="55" fillId="0" borderId="32" xfId="160" applyFont="1" applyBorder="1" applyAlignment="1">
      <alignment vertical="top"/>
    </xf>
    <xf numFmtId="0" fontId="55" fillId="0" borderId="0" xfId="160" applyFont="1" applyAlignment="1">
      <alignment horizontal="center" vertical="top"/>
    </xf>
    <xf numFmtId="0" fontId="55" fillId="0" borderId="0" xfId="160" applyFont="1" applyAlignment="1">
      <alignment vertical="top"/>
    </xf>
    <xf numFmtId="0" fontId="55" fillId="0" borderId="0" xfId="160" applyFont="1" applyAlignment="1">
      <alignment vertical="top" wrapText="1"/>
    </xf>
    <xf numFmtId="0" fontId="48" fillId="0" borderId="0" xfId="160" applyFont="1" applyAlignment="1">
      <alignment wrapText="1"/>
    </xf>
    <xf numFmtId="0" fontId="48" fillId="0" borderId="0" xfId="160" applyFont="1" applyAlignment="1"/>
    <xf numFmtId="0" fontId="48" fillId="0" borderId="0" xfId="160" applyFont="1" applyAlignment="1">
      <alignment horizontal="center" wrapText="1"/>
    </xf>
    <xf numFmtId="0" fontId="12" fillId="0" borderId="0" xfId="0" applyFont="1" applyAlignment="1">
      <alignment horizontal="left" wrapText="1"/>
    </xf>
    <xf numFmtId="2" fontId="12" fillId="0" borderId="0" xfId="0" applyNumberFormat="1" applyFont="1" applyAlignment="1">
      <alignment vertical="center"/>
    </xf>
    <xf numFmtId="166" fontId="12" fillId="0" borderId="0" xfId="0" applyNumberFormat="1" applyFont="1" applyAlignment="1">
      <alignment vertical="center"/>
    </xf>
    <xf numFmtId="0" fontId="12" fillId="0" borderId="0" xfId="0" applyFont="1" applyAlignment="1">
      <alignment vertical="top" wrapText="1"/>
    </xf>
    <xf numFmtId="0" fontId="11" fillId="0" borderId="5" xfId="0" applyFont="1" applyBorder="1" applyAlignment="1">
      <alignment horizontal="right"/>
    </xf>
    <xf numFmtId="2" fontId="14" fillId="0" borderId="5" xfId="0" applyNumberFormat="1" applyFont="1" applyBorder="1"/>
    <xf numFmtId="0" fontId="48" fillId="0" borderId="0" xfId="160" applyFont="1" applyAlignment="1">
      <alignment horizontal="center" wrapText="1"/>
    </xf>
    <xf numFmtId="0" fontId="48" fillId="0" borderId="0" xfId="160" applyFont="1" applyAlignment="1">
      <alignment wrapText="1"/>
    </xf>
    <xf numFmtId="0" fontId="48" fillId="0" borderId="0" xfId="160" applyFont="1"/>
    <xf numFmtId="0" fontId="48" fillId="0" borderId="0" xfId="160" applyFont="1" applyAlignment="1">
      <alignment horizontal="left" wrapText="1"/>
    </xf>
    <xf numFmtId="0" fontId="48" fillId="0" borderId="0" xfId="160" applyFont="1" applyAlignment="1">
      <alignment horizontal="center"/>
    </xf>
    <xf numFmtId="0" fontId="56" fillId="0" borderId="27" xfId="160" applyFont="1" applyBorder="1" applyAlignment="1">
      <alignment vertical="top" wrapText="1"/>
    </xf>
    <xf numFmtId="0" fontId="56" fillId="0" borderId="28" xfId="160" applyFont="1" applyBorder="1" applyAlignment="1">
      <alignment vertical="top" wrapText="1"/>
    </xf>
    <xf numFmtId="0" fontId="55" fillId="0" borderId="0" xfId="160" applyFont="1" applyAlignment="1">
      <alignment vertical="top" wrapText="1"/>
    </xf>
    <xf numFmtId="0" fontId="20" fillId="7" borderId="18" xfId="160" applyFont="1" applyFill="1" applyBorder="1" applyAlignment="1">
      <alignment horizontal="justify" vertical="center" wrapText="1"/>
    </xf>
    <xf numFmtId="0" fontId="20" fillId="7" borderId="19" xfId="160" applyFont="1" applyFill="1" applyBorder="1" applyAlignment="1">
      <alignment horizontal="justify" vertical="center" wrapText="1"/>
    </xf>
    <xf numFmtId="0" fontId="20" fillId="7" borderId="20" xfId="160" applyFont="1" applyFill="1" applyBorder="1" applyAlignment="1">
      <alignment horizontal="justify" vertical="center" wrapText="1"/>
    </xf>
    <xf numFmtId="0" fontId="20" fillId="7" borderId="21" xfId="160" applyFont="1" applyFill="1" applyBorder="1" applyAlignment="1">
      <alignment horizontal="center" vertical="center" wrapText="1"/>
    </xf>
    <xf numFmtId="0" fontId="20" fillId="7" borderId="1" xfId="160" applyFont="1" applyFill="1" applyBorder="1" applyAlignment="1">
      <alignment horizontal="center" vertical="center" wrapText="1"/>
    </xf>
    <xf numFmtId="0" fontId="20" fillId="7" borderId="22" xfId="160" applyFont="1" applyFill="1" applyBorder="1" applyAlignment="1">
      <alignment horizontal="center" vertical="center" wrapText="1"/>
    </xf>
    <xf numFmtId="0" fontId="20" fillId="0" borderId="21" xfId="160" applyFont="1" applyBorder="1" applyAlignment="1">
      <alignment horizontal="center" vertical="top" wrapText="1"/>
    </xf>
    <xf numFmtId="0" fontId="20" fillId="0" borderId="1" xfId="160" applyFont="1" applyBorder="1" applyAlignment="1">
      <alignment horizontal="center" vertical="top" wrapText="1"/>
    </xf>
    <xf numFmtId="0" fontId="20" fillId="0" borderId="22" xfId="160" applyFont="1" applyBorder="1" applyAlignment="1">
      <alignment horizontal="center" vertical="top" wrapText="1"/>
    </xf>
    <xf numFmtId="0" fontId="21" fillId="0" borderId="3" xfId="161" applyFont="1" applyBorder="1" applyAlignment="1">
      <alignment horizontal="center" vertical="justify"/>
    </xf>
    <xf numFmtId="0" fontId="21" fillId="0" borderId="7" xfId="161" applyFont="1" applyBorder="1" applyAlignment="1">
      <alignment horizontal="center" vertical="justify"/>
    </xf>
    <xf numFmtId="0" fontId="21" fillId="0" borderId="23" xfId="161" applyFont="1" applyBorder="1" applyAlignment="1">
      <alignment horizontal="center" vertical="justify"/>
    </xf>
    <xf numFmtId="0" fontId="57" fillId="0" borderId="21" xfId="160" applyFont="1" applyBorder="1" applyAlignment="1">
      <alignment vertical="top"/>
    </xf>
    <xf numFmtId="0" fontId="57" fillId="0" borderId="1" xfId="160" applyFont="1" applyBorder="1" applyAlignment="1">
      <alignment vertical="top"/>
    </xf>
    <xf numFmtId="0" fontId="56" fillId="0" borderId="25" xfId="160" applyFont="1" applyBorder="1" applyAlignment="1">
      <alignment vertical="top" wrapText="1"/>
    </xf>
    <xf numFmtId="0" fontId="1" fillId="0" borderId="25" xfId="162" applyBorder="1"/>
    <xf numFmtId="0" fontId="1" fillId="0" borderId="26" xfId="162" applyBorder="1"/>
    <xf numFmtId="0" fontId="11" fillId="0" borderId="5" xfId="0" applyFont="1" applyBorder="1" applyAlignment="1">
      <alignment horizontal="left"/>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justify" vertical="top" wrapText="1"/>
    </xf>
    <xf numFmtId="0" fontId="53" fillId="0" borderId="0" xfId="0" applyFont="1" applyAlignment="1">
      <alignment horizontal="center"/>
    </xf>
    <xf numFmtId="0" fontId="50" fillId="0" borderId="0" xfId="0" applyFont="1" applyAlignment="1">
      <alignment horizontal="justify" vertical="top" wrapText="1"/>
    </xf>
    <xf numFmtId="0" fontId="7" fillId="0" borderId="0" xfId="0" applyFont="1" applyAlignment="1">
      <alignment horizontal="center"/>
    </xf>
    <xf numFmtId="0" fontId="8" fillId="0" borderId="0" xfId="0" applyFont="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1" fillId="0" borderId="0" xfId="0" applyFont="1" applyAlignment="1">
      <alignment horizontal="left"/>
    </xf>
    <xf numFmtId="0" fontId="6" fillId="0" borderId="0" xfId="0" applyFont="1" applyAlignment="1">
      <alignment horizontal="left"/>
    </xf>
    <xf numFmtId="0" fontId="18" fillId="0" borderId="0" xfId="0" applyFont="1" applyAlignment="1">
      <alignment horizontal="left"/>
    </xf>
    <xf numFmtId="0" fontId="11" fillId="0" borderId="0" xfId="0" applyFont="1" applyAlignment="1">
      <alignment horizontal="left" vertical="top" wrapText="1"/>
    </xf>
    <xf numFmtId="0" fontId="18" fillId="0" borderId="0" xfId="0" applyFont="1" applyAlignment="1">
      <alignment horizontal="left" vertical="top" wrapText="1"/>
    </xf>
    <xf numFmtId="0" fontId="45" fillId="0" borderId="0" xfId="153" applyFont="1" applyAlignment="1">
      <alignment horizontal="center" vertical="center"/>
    </xf>
    <xf numFmtId="0" fontId="41" fillId="0" borderId="0" xfId="153" applyFont="1" applyAlignment="1">
      <alignment horizontal="center" vertical="center" wrapText="1"/>
    </xf>
    <xf numFmtId="0" fontId="20" fillId="0" borderId="0" xfId="153" applyFont="1" applyAlignment="1">
      <alignment horizontal="center"/>
    </xf>
    <xf numFmtId="0" fontId="43" fillId="0" borderId="12" xfId="153" applyFont="1" applyBorder="1" applyAlignment="1">
      <alignment horizontal="center" wrapText="1"/>
    </xf>
    <xf numFmtId="0" fontId="43" fillId="0" borderId="0" xfId="153" applyFont="1" applyAlignment="1">
      <alignment horizontal="center" wrapText="1"/>
    </xf>
    <xf numFmtId="0" fontId="6" fillId="0" borderId="0" xfId="0" applyFont="1" applyAlignment="1">
      <alignment horizontal="center"/>
    </xf>
    <xf numFmtId="0" fontId="12" fillId="0" borderId="1" xfId="0" applyFont="1" applyBorder="1" applyAlignment="1">
      <alignment horizontal="justify" vertical="top" wrapText="1"/>
    </xf>
    <xf numFmtId="0" fontId="12" fillId="0" borderId="1" xfId="0" applyFont="1" applyBorder="1" applyAlignment="1">
      <alignment wrapText="1"/>
    </xf>
    <xf numFmtId="0" fontId="0" fillId="0" borderId="1" xfId="0" applyBorder="1"/>
    <xf numFmtId="0" fontId="17" fillId="0" borderId="1" xfId="0" applyFont="1" applyBorder="1" applyAlignment="1">
      <alignment wrapText="1"/>
    </xf>
    <xf numFmtId="0" fontId="51" fillId="0" borderId="3" xfId="0" applyFont="1" applyBorder="1" applyAlignment="1">
      <alignment horizontal="left" vertical="top" wrapText="1"/>
    </xf>
    <xf numFmtId="0" fontId="51" fillId="0" borderId="7" xfId="0" applyFont="1" applyBorder="1" applyAlignment="1">
      <alignment horizontal="left" vertical="top" wrapText="1"/>
    </xf>
    <xf numFmtId="0" fontId="51" fillId="0" borderId="4" xfId="0" applyFont="1" applyBorder="1" applyAlignment="1">
      <alignment horizontal="left" vertical="top" wrapText="1"/>
    </xf>
    <xf numFmtId="0" fontId="14" fillId="0" borderId="3" xfId="0" applyFont="1" applyBorder="1" applyAlignment="1">
      <alignment horizontal="center"/>
    </xf>
    <xf numFmtId="0" fontId="14" fillId="0" borderId="4" xfId="0" applyFont="1" applyBorder="1" applyAlignment="1">
      <alignment horizontal="center"/>
    </xf>
    <xf numFmtId="0" fontId="7" fillId="0" borderId="7" xfId="0" applyFont="1" applyBorder="1" applyAlignment="1">
      <alignment horizontal="center"/>
    </xf>
    <xf numFmtId="0" fontId="11" fillId="0" borderId="1" xfId="0" applyFont="1" applyBorder="1" applyAlignment="1">
      <alignment horizontal="left"/>
    </xf>
    <xf numFmtId="0" fontId="12" fillId="0" borderId="1" xfId="0" applyFont="1" applyBorder="1" applyAlignment="1">
      <alignment horizontal="left"/>
    </xf>
    <xf numFmtId="0" fontId="12" fillId="0" borderId="1" xfId="0" applyFont="1" applyBorder="1" applyAlignment="1">
      <alignment horizontal="left" wrapText="1"/>
    </xf>
    <xf numFmtId="0" fontId="0" fillId="0" borderId="1" xfId="0" applyBorder="1" applyAlignment="1">
      <alignment horizontal="left" wrapText="1"/>
    </xf>
    <xf numFmtId="0" fontId="17" fillId="0" borderId="0" xfId="0" applyFont="1" applyAlignment="1">
      <alignment horizontal="left" vertical="top" wrapText="1"/>
    </xf>
    <xf numFmtId="0" fontId="17" fillId="0" borderId="0" xfId="0" applyFont="1" applyAlignment="1">
      <alignment wrapText="1"/>
    </xf>
    <xf numFmtId="0" fontId="0" fillId="0" borderId="0" xfId="0"/>
    <xf numFmtId="0" fontId="48" fillId="0" borderId="0" xfId="158" applyFont="1" applyAlignment="1">
      <alignment horizontal="right" vertical="top"/>
    </xf>
    <xf numFmtId="0" fontId="46" fillId="0" borderId="12" xfId="159" applyFont="1" applyBorder="1" applyAlignment="1">
      <alignment horizontal="right" vertical="center" wrapText="1"/>
    </xf>
    <xf numFmtId="0" fontId="46" fillId="0" borderId="0" xfId="159" applyFont="1" applyAlignment="1">
      <alignment horizontal="right" vertical="center" wrapText="1"/>
    </xf>
    <xf numFmtId="0" fontId="46" fillId="0" borderId="16" xfId="159" applyFont="1" applyBorder="1" applyAlignment="1">
      <alignment horizontal="right" vertical="center" wrapText="1"/>
    </xf>
    <xf numFmtId="0" fontId="46" fillId="0" borderId="6" xfId="159" applyFont="1" applyBorder="1" applyAlignment="1">
      <alignment horizontal="right" vertical="center" wrapText="1"/>
    </xf>
    <xf numFmtId="0" fontId="46" fillId="0" borderId="13" xfId="157" applyFont="1" applyBorder="1" applyAlignment="1">
      <alignment horizontal="center" vertical="center" wrapText="1"/>
    </xf>
    <xf numFmtId="0" fontId="46" fillId="0" borderId="11" xfId="157" applyFont="1" applyBorder="1" applyAlignment="1">
      <alignment horizontal="center" vertical="center" wrapText="1"/>
    </xf>
    <xf numFmtId="0" fontId="46" fillId="0" borderId="14" xfId="157" applyFont="1" applyBorder="1" applyAlignment="1">
      <alignment horizontal="center" vertical="center" wrapText="1"/>
    </xf>
    <xf numFmtId="0" fontId="48" fillId="0" borderId="0" xfId="158" applyFont="1" applyAlignment="1">
      <alignment horizontal="left" vertical="top"/>
    </xf>
    <xf numFmtId="0" fontId="48" fillId="0" borderId="15" xfId="158" applyFont="1" applyBorder="1" applyAlignment="1">
      <alignment horizontal="left" vertical="top"/>
    </xf>
    <xf numFmtId="0" fontId="48" fillId="0" borderId="0" xfId="158" applyFont="1" applyAlignment="1">
      <alignment horizontal="justify" vertical="top" wrapText="1"/>
    </xf>
    <xf numFmtId="0" fontId="48" fillId="0" borderId="15" xfId="158" applyFont="1" applyBorder="1" applyAlignment="1">
      <alignment horizontal="justify" vertical="top" wrapText="1"/>
    </xf>
    <xf numFmtId="0" fontId="46" fillId="0" borderId="0" xfId="158" applyFont="1" applyAlignment="1">
      <alignment horizontal="right" vertical="top"/>
    </xf>
    <xf numFmtId="0" fontId="21" fillId="0" borderId="0" xfId="69" applyFont="1" applyAlignment="1">
      <alignment horizontal="center"/>
    </xf>
    <xf numFmtId="0" fontId="52" fillId="0" borderId="0" xfId="0" applyFont="1" applyAlignment="1">
      <alignment horizontal="left" wrapText="1"/>
    </xf>
  </cellXfs>
  <cellStyles count="174">
    <cellStyle name="??                          " xfId="1"/>
    <cellStyle name="??                           2" xfId="163"/>
    <cellStyle name="??                           3" xfId="164"/>
    <cellStyle name="??_kc-elec system check list" xfId="56"/>
    <cellStyle name="•W€_G7ATD" xfId="2"/>
    <cellStyle name="AeE­ [0]_INQUIRY ¿μ¾÷AßAø " xfId="3"/>
    <cellStyle name="AeE­_INQUIRY ¿μ¾÷AßAø " xfId="4"/>
    <cellStyle name="AÞ¸¶ [0]_INQUIRY ¿?¾÷AßAø " xfId="5"/>
    <cellStyle name="AÞ¸¶_INQUIRY ¿?¾÷AßAø " xfId="6"/>
    <cellStyle name="Black" xfId="7"/>
    <cellStyle name="Border" xfId="8"/>
    <cellStyle name="Border 2" xfId="57"/>
    <cellStyle name="C?AØ_¿?¾÷CoE² " xfId="9"/>
    <cellStyle name="C￥AØ_¿μ¾÷CoE² " xfId="10"/>
    <cellStyle name="Comma 2" xfId="11"/>
    <cellStyle name="Comma 2 2" xfId="59"/>
    <cellStyle name="Comma 2 3" xfId="58"/>
    <cellStyle name="Comma 2_Dhorado P.L.Estimate" xfId="60"/>
    <cellStyle name="Comma 3" xfId="61"/>
    <cellStyle name="Comma 4" xfId="62"/>
    <cellStyle name="Comma 4 2" xfId="146"/>
    <cellStyle name="Comma 5" xfId="145"/>
    <cellStyle name="Comma 6" xfId="144"/>
    <cellStyle name="Comma0" xfId="12"/>
    <cellStyle name="Comma0 2" xfId="154"/>
    <cellStyle name="Comma0 3" xfId="165"/>
    <cellStyle name="Currency0" xfId="13"/>
    <cellStyle name="Currency0 2" xfId="63"/>
    <cellStyle name="Custom - Style8" xfId="14"/>
    <cellStyle name="Data   - Style2" xfId="15"/>
    <cellStyle name="Date" xfId="16"/>
    <cellStyle name="Date 2" xfId="155"/>
    <cellStyle name="Date 3" xfId="166"/>
    <cellStyle name="Dezimal [0]_laroux" xfId="17"/>
    <cellStyle name="Dezimal_laroux" xfId="18"/>
    <cellStyle name="Euro" xfId="19"/>
    <cellStyle name="Euro 2" xfId="64"/>
    <cellStyle name="Fixed" xfId="20"/>
    <cellStyle name="Fixed 2" xfId="156"/>
    <cellStyle name="Fixed 3" xfId="167"/>
    <cellStyle name="Grey" xfId="21"/>
    <cellStyle name="Heading 1 2" xfId="65"/>
    <cellStyle name="Heading 2 2" xfId="66"/>
    <cellStyle name="Input [yellow]" xfId="22"/>
    <cellStyle name="Labels - Style3" xfId="23"/>
    <cellStyle name="Milliers [0]_laroux" xfId="24"/>
    <cellStyle name="Milliers_laroux" xfId="25"/>
    <cellStyle name="Non défini" xfId="26"/>
    <cellStyle name="Non défini 2" xfId="67"/>
    <cellStyle name="Normal" xfId="0" builtinId="0"/>
    <cellStyle name="Normal - Style1" xfId="27"/>
    <cellStyle name="Normal - Style1 2" xfId="68"/>
    <cellStyle name="Normal 10" xfId="69"/>
    <cellStyle name="Normal 10 2" xfId="161"/>
    <cellStyle name="Normal 11" xfId="70"/>
    <cellStyle name="Normal 11 2" xfId="168"/>
    <cellStyle name="Normal 12" xfId="71"/>
    <cellStyle name="Normal 13" xfId="72"/>
    <cellStyle name="Normal 14" xfId="73"/>
    <cellStyle name="Normal 15" xfId="74"/>
    <cellStyle name="Normal 16" xfId="75"/>
    <cellStyle name="Normal 17" xfId="76"/>
    <cellStyle name="Normal 18" xfId="77"/>
    <cellStyle name="Normal 19" xfId="78"/>
    <cellStyle name="Normal 2" xfId="28"/>
    <cellStyle name="Normal 2 10" xfId="79"/>
    <cellStyle name="Normal 2 10 2" xfId="80"/>
    <cellStyle name="Normal 2 10 3" xfId="81"/>
    <cellStyle name="Normal 2 11" xfId="82"/>
    <cellStyle name="Normal 2 11 2" xfId="83"/>
    <cellStyle name="Normal 2 11 3" xfId="84"/>
    <cellStyle name="Normal 2 12" xfId="85"/>
    <cellStyle name="Normal 2 12 2" xfId="86"/>
    <cellStyle name="Normal 2 12 3" xfId="87"/>
    <cellStyle name="Normal 2 13" xfId="88"/>
    <cellStyle name="Normal 2 13 2" xfId="89"/>
    <cellStyle name="Normal 2 13 3" xfId="90"/>
    <cellStyle name="Normal 2 14" xfId="91"/>
    <cellStyle name="Normal 2 14 2" xfId="92"/>
    <cellStyle name="Normal 2 14 3" xfId="93"/>
    <cellStyle name="Normal 2 15" xfId="94"/>
    <cellStyle name="Normal 2 15 2" xfId="95"/>
    <cellStyle name="Normal 2 15 3" xfId="96"/>
    <cellStyle name="Normal 2 16" xfId="97"/>
    <cellStyle name="Normal 2 16 2" xfId="98"/>
    <cellStyle name="Normal 2 16 3" xfId="99"/>
    <cellStyle name="Normal 2 17" xfId="100"/>
    <cellStyle name="Normal 2 17 2" xfId="101"/>
    <cellStyle name="Normal 2 17 3" xfId="102"/>
    <cellStyle name="Normal 2 2" xfId="29"/>
    <cellStyle name="Normal 2 2 2" xfId="104"/>
    <cellStyle name="Normal 2 2 3" xfId="105"/>
    <cellStyle name="Normal 2 2 4" xfId="103"/>
    <cellStyle name="Normal 2 2 5" xfId="160"/>
    <cellStyle name="Normal 2 3" xfId="106"/>
    <cellStyle name="Normal 2 3 2" xfId="107"/>
    <cellStyle name="Normal 2 3 3" xfId="108"/>
    <cellStyle name="Normal 2 4" xfId="109"/>
    <cellStyle name="Normal 2 4 2" xfId="110"/>
    <cellStyle name="Normal 2 4 3" xfId="111"/>
    <cellStyle name="Normal 2 5" xfId="112"/>
    <cellStyle name="Normal 2 5 2" xfId="113"/>
    <cellStyle name="Normal 2 5 3" xfId="114"/>
    <cellStyle name="Normal 2 6" xfId="115"/>
    <cellStyle name="Normal 2 6 2" xfId="116"/>
    <cellStyle name="Normal 2 6 3" xfId="117"/>
    <cellStyle name="Normal 2 7" xfId="118"/>
    <cellStyle name="Normal 2 7 2" xfId="119"/>
    <cellStyle name="Normal 2 7 3" xfId="120"/>
    <cellStyle name="Normal 2 8" xfId="121"/>
    <cellStyle name="Normal 2 8 2" xfId="122"/>
    <cellStyle name="Normal 2 8 3" xfId="123"/>
    <cellStyle name="Normal 2 9" xfId="124"/>
    <cellStyle name="Normal 2 9 2" xfId="125"/>
    <cellStyle name="Normal 2 9 3" xfId="126"/>
    <cellStyle name="Normal 2_30000 Lit. U.G. Sump" xfId="127"/>
    <cellStyle name="Normal 20" xfId="128"/>
    <cellStyle name="Normal 20 2" xfId="151"/>
    <cellStyle name="Normal 21" xfId="162"/>
    <cellStyle name="Normal 3" xfId="30"/>
    <cellStyle name="Normal 3 2" xfId="130"/>
    <cellStyle name="Normal 3 3" xfId="129"/>
    <cellStyle name="Normal 3 4" xfId="169"/>
    <cellStyle name="Normal 4" xfId="31"/>
    <cellStyle name="Normal 4 2" xfId="131"/>
    <cellStyle name="Normal 4 3" xfId="147"/>
    <cellStyle name="Normal 5" xfId="32"/>
    <cellStyle name="Normal 5 2" xfId="132"/>
    <cellStyle name="Normal 5 3" xfId="170"/>
    <cellStyle name="Normal 6" xfId="33"/>
    <cellStyle name="Normal 6 2" xfId="133"/>
    <cellStyle name="Normal 7" xfId="34"/>
    <cellStyle name="Normal 7 2" xfId="134"/>
    <cellStyle name="Normal 7 3" xfId="148"/>
    <cellStyle name="Normal 7 4" xfId="153"/>
    <cellStyle name="Normal 8" xfId="35"/>
    <cellStyle name="Normal 8 2" xfId="135"/>
    <cellStyle name="Normal 8 3" xfId="149"/>
    <cellStyle name="Normal 9" xfId="136"/>
    <cellStyle name="Normal_1.0 V'pur to Kadiyali 2" xfId="157"/>
    <cellStyle name="Normal_3.0 Rate for any pipe" xfId="159"/>
    <cellStyle name="Normal_3.0 Rate for anynew pipe size pipe" xfId="158"/>
    <cellStyle name="Percent [2]" xfId="36"/>
    <cellStyle name="Percent [2] 2" xfId="138"/>
    <cellStyle name="Percent 2" xfId="139"/>
    <cellStyle name="Percent 3" xfId="140"/>
    <cellStyle name="Percent 3 2" xfId="150"/>
    <cellStyle name="Percent 4" xfId="141"/>
    <cellStyle name="Percent 4 2" xfId="152"/>
    <cellStyle name="Percent 5" xfId="142"/>
    <cellStyle name="Percent 6" xfId="137"/>
    <cellStyle name="Red" xfId="37"/>
    <cellStyle name="Reset  - Style7" xfId="38"/>
    <cellStyle name="Table  - Style6" xfId="39"/>
    <cellStyle name="Times New Roman" xfId="171"/>
    <cellStyle name="Title  - Style1" xfId="40"/>
    <cellStyle name="Total 2" xfId="143"/>
    <cellStyle name="Total 3" xfId="172"/>
    <cellStyle name="TotCol - Style5" xfId="41"/>
    <cellStyle name="TotRow - Style4" xfId="42"/>
    <cellStyle name="Währung [0]_RESULTS" xfId="43"/>
    <cellStyle name="Währung_RESULTS" xfId="44"/>
    <cellStyle name="똿뗦먛귟 [0.00]_PRODUCT DETAIL Q1" xfId="45"/>
    <cellStyle name="똿뗦먛귟_PRODUCT DETAIL Q1" xfId="46"/>
    <cellStyle name="믅됞 [0.00]_PRODUCT DETAIL Q1" xfId="47"/>
    <cellStyle name="믅됞_PRODUCT DETAIL Q1" xfId="48"/>
    <cellStyle name="백분율_HOBONG" xfId="49"/>
    <cellStyle name="뷭?_BOOKSHIP" xfId="50"/>
    <cellStyle name="콤마 [0]_1202" xfId="51"/>
    <cellStyle name="콤마_1202" xfId="52"/>
    <cellStyle name="통화 [0]_1202" xfId="53"/>
    <cellStyle name="통화_1202" xfId="54"/>
    <cellStyle name="표준_(정보부문)월별인원계획" xfId="55"/>
    <cellStyle name="標準_SUMMARY_1" xfId="17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9525</xdr:colOff>
      <xdr:row>15</xdr:row>
      <xdr:rowOff>142875</xdr:rowOff>
    </xdr:from>
    <xdr:ext cx="1698670" cy="436786"/>
    <xdr:sp macro="" textlink="">
      <xdr:nvSpPr>
        <xdr:cNvPr id="2" name="TextBox 1"/>
        <xdr:cNvSpPr txBox="1"/>
      </xdr:nvSpPr>
      <xdr:spPr>
        <a:xfrm>
          <a:off x="581025" y="6810375"/>
          <a:ext cx="16986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    </a:t>
          </a:r>
          <a:r>
            <a:rPr lang="en-US" sz="1100" b="1"/>
            <a:t>Dy.</a:t>
          </a:r>
          <a:r>
            <a:rPr lang="en-US" sz="1100" b="1" baseline="0"/>
            <a:t> Executive Engineer</a:t>
          </a:r>
        </a:p>
        <a:p>
          <a:r>
            <a:rPr lang="en-US" sz="1100" b="1" baseline="0"/>
            <a:t>   PHS sub division, Jasdan</a:t>
          </a:r>
          <a:endParaRPr lang="en-US" sz="1100" b="1"/>
        </a:p>
      </xdr:txBody>
    </xdr:sp>
    <xdr:clientData/>
  </xdr:oneCellAnchor>
  <xdr:oneCellAnchor>
    <xdr:from>
      <xdr:col>3</xdr:col>
      <xdr:colOff>28575</xdr:colOff>
      <xdr:row>16</xdr:row>
      <xdr:rowOff>9525</xdr:rowOff>
    </xdr:from>
    <xdr:ext cx="1408527" cy="436786"/>
    <xdr:sp macro="" textlink="">
      <xdr:nvSpPr>
        <xdr:cNvPr id="3" name="TextBox 2"/>
        <xdr:cNvSpPr txBox="1"/>
      </xdr:nvSpPr>
      <xdr:spPr>
        <a:xfrm>
          <a:off x="5124450" y="6838950"/>
          <a:ext cx="1408527"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a:t>  </a:t>
          </a:r>
          <a:r>
            <a:rPr lang="en-US" sz="1100" b="1" baseline="0"/>
            <a:t>Executive Engineer</a:t>
          </a:r>
        </a:p>
        <a:p>
          <a:r>
            <a:rPr lang="en-US" sz="1100" b="1" baseline="0"/>
            <a:t>PHW division, Rajkot</a:t>
          </a:r>
          <a:endParaRPr lang="en-US" sz="1100" b="1"/>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8</xdr:col>
      <xdr:colOff>409575</xdr:colOff>
      <xdr:row>2</xdr:row>
      <xdr:rowOff>145677</xdr:rowOff>
    </xdr:from>
    <xdr:to>
      <xdr:col>9</xdr:col>
      <xdr:colOff>593912</xdr:colOff>
      <xdr:row>7</xdr:row>
      <xdr:rowOff>145678</xdr:rowOff>
    </xdr:to>
    <xdr:sp macro="" textlink="">
      <xdr:nvSpPr>
        <xdr:cNvPr id="5" name="Oval 4">
          <a:extLst>
            <a:ext uri="{FF2B5EF4-FFF2-40B4-BE49-F238E27FC236}">
              <a16:creationId xmlns:a16="http://schemas.microsoft.com/office/drawing/2014/main" xmlns="" id="{00000000-0008-0000-0600-000005000000}"/>
            </a:ext>
          </a:extLst>
        </xdr:cNvPr>
        <xdr:cNvSpPr/>
      </xdr:nvSpPr>
      <xdr:spPr>
        <a:xfrm>
          <a:off x="5250516" y="459442"/>
          <a:ext cx="789455" cy="784412"/>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100"/>
            <a:t>sump</a:t>
          </a:r>
        </a:p>
      </xdr:txBody>
    </xdr:sp>
    <xdr:clientData/>
  </xdr:twoCellAnchor>
  <xdr:twoCellAnchor>
    <xdr:from>
      <xdr:col>7</xdr:col>
      <xdr:colOff>590548</xdr:colOff>
      <xdr:row>7</xdr:row>
      <xdr:rowOff>30804</xdr:rowOff>
    </xdr:from>
    <xdr:to>
      <xdr:col>8</xdr:col>
      <xdr:colOff>525188</xdr:colOff>
      <xdr:row>10</xdr:row>
      <xdr:rowOff>142879</xdr:rowOff>
    </xdr:to>
    <xdr:cxnSp macro="">
      <xdr:nvCxnSpPr>
        <xdr:cNvPr id="7" name="Straight Connector 6">
          <a:extLst>
            <a:ext uri="{FF2B5EF4-FFF2-40B4-BE49-F238E27FC236}">
              <a16:creationId xmlns:a16="http://schemas.microsoft.com/office/drawing/2014/main" xmlns="" id="{00000000-0008-0000-0600-000007000000}"/>
            </a:ext>
          </a:extLst>
        </xdr:cNvPr>
        <xdr:cNvCxnSpPr>
          <a:endCxn id="5" idx="3"/>
        </xdr:cNvCxnSpPr>
      </xdr:nvCxnSpPr>
      <xdr:spPr>
        <a:xfrm flipV="1">
          <a:off x="4826372" y="1128980"/>
          <a:ext cx="539757" cy="582723"/>
        </a:xfrm>
        <a:prstGeom prst="line">
          <a:avLst/>
        </a:prstGeom>
        <a:ln w="381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409575</xdr:colOff>
      <xdr:row>10</xdr:row>
      <xdr:rowOff>99171</xdr:rowOff>
    </xdr:from>
    <xdr:to>
      <xdr:col>10</xdr:col>
      <xdr:colOff>152400</xdr:colOff>
      <xdr:row>10</xdr:row>
      <xdr:rowOff>118221</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a:off x="2830046" y="2015377"/>
          <a:ext cx="3373530"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514350</xdr:colOff>
      <xdr:row>12</xdr:row>
      <xdr:rowOff>114300</xdr:rowOff>
    </xdr:from>
    <xdr:to>
      <xdr:col>10</xdr:col>
      <xdr:colOff>257175</xdr:colOff>
      <xdr:row>12</xdr:row>
      <xdr:rowOff>133350</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a:off x="2952750" y="3352800"/>
          <a:ext cx="3400425"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266700</xdr:colOff>
      <xdr:row>6</xdr:row>
      <xdr:rowOff>57150</xdr:rowOff>
    </xdr:from>
    <xdr:to>
      <xdr:col>4</xdr:col>
      <xdr:colOff>409575</xdr:colOff>
      <xdr:row>10</xdr:row>
      <xdr:rowOff>152400</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a:off x="266700" y="2324100"/>
          <a:ext cx="2581275" cy="7429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219075</xdr:colOff>
      <xdr:row>7</xdr:row>
      <xdr:rowOff>133350</xdr:rowOff>
    </xdr:from>
    <xdr:to>
      <xdr:col>4</xdr:col>
      <xdr:colOff>133350</xdr:colOff>
      <xdr:row>11</xdr:row>
      <xdr:rowOff>95250</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a:off x="219075" y="2562225"/>
          <a:ext cx="2352675" cy="609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552450</xdr:colOff>
      <xdr:row>11</xdr:row>
      <xdr:rowOff>123825</xdr:rowOff>
    </xdr:from>
    <xdr:to>
      <xdr:col>4</xdr:col>
      <xdr:colOff>123825</xdr:colOff>
      <xdr:row>13</xdr:row>
      <xdr:rowOff>38100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1162050" y="3200400"/>
          <a:ext cx="1400175" cy="2381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xdr:colOff>
      <xdr:row>12</xdr:row>
      <xdr:rowOff>123825</xdr:rowOff>
    </xdr:from>
    <xdr:to>
      <xdr:col>4</xdr:col>
      <xdr:colOff>495300</xdr:colOff>
      <xdr:row>14</xdr:row>
      <xdr:rowOff>133350</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1238250" y="3362325"/>
          <a:ext cx="1695450" cy="3333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457200</xdr:colOff>
      <xdr:row>10</xdr:row>
      <xdr:rowOff>104776</xdr:rowOff>
    </xdr:from>
    <xdr:to>
      <xdr:col>7</xdr:col>
      <xdr:colOff>571500</xdr:colOff>
      <xdr:row>11</xdr:row>
      <xdr:rowOff>0</xdr:rowOff>
    </xdr:to>
    <xdr:cxnSp macro="">
      <xdr:nvCxnSpPr>
        <xdr:cNvPr id="36" name="Straight Connector 35">
          <a:extLst>
            <a:ext uri="{FF2B5EF4-FFF2-40B4-BE49-F238E27FC236}">
              <a16:creationId xmlns:a16="http://schemas.microsoft.com/office/drawing/2014/main" xmlns="" id="{00000000-0008-0000-0600-000024000000}"/>
            </a:ext>
          </a:extLst>
        </xdr:cNvPr>
        <xdr:cNvCxnSpPr/>
      </xdr:nvCxnSpPr>
      <xdr:spPr>
        <a:xfrm rot="10800000">
          <a:off x="2870200" y="1692276"/>
          <a:ext cx="1924050" cy="53974"/>
        </a:xfrm>
        <a:prstGeom prst="line">
          <a:avLst/>
        </a:prstGeom>
        <a:ln w="381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419101</xdr:colOff>
      <xdr:row>5</xdr:row>
      <xdr:rowOff>123825</xdr:rowOff>
    </xdr:from>
    <xdr:to>
      <xdr:col>4</xdr:col>
      <xdr:colOff>466730</xdr:colOff>
      <xdr:row>10</xdr:row>
      <xdr:rowOff>85728</xdr:rowOff>
    </xdr:to>
    <xdr:cxnSp macro="">
      <xdr:nvCxnSpPr>
        <xdr:cNvPr id="39" name="Straight Connector 38">
          <a:extLst>
            <a:ext uri="{FF2B5EF4-FFF2-40B4-BE49-F238E27FC236}">
              <a16:creationId xmlns:a16="http://schemas.microsoft.com/office/drawing/2014/main" xmlns="" id="{00000000-0008-0000-0600-000027000000}"/>
            </a:ext>
          </a:extLst>
        </xdr:cNvPr>
        <xdr:cNvCxnSpPr/>
      </xdr:nvCxnSpPr>
      <xdr:spPr>
        <a:xfrm rot="10800000">
          <a:off x="419101" y="2228850"/>
          <a:ext cx="2486029" cy="771528"/>
        </a:xfrm>
        <a:prstGeom prst="line">
          <a:avLst/>
        </a:prstGeom>
        <a:ln w="381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400051</xdr:colOff>
      <xdr:row>5</xdr:row>
      <xdr:rowOff>123825</xdr:rowOff>
    </xdr:from>
    <xdr:to>
      <xdr:col>0</xdr:col>
      <xdr:colOff>466729</xdr:colOff>
      <xdr:row>8</xdr:row>
      <xdr:rowOff>142875</xdr:rowOff>
    </xdr:to>
    <xdr:cxnSp macro="">
      <xdr:nvCxnSpPr>
        <xdr:cNvPr id="45" name="Straight Connector 44">
          <a:extLst>
            <a:ext uri="{FF2B5EF4-FFF2-40B4-BE49-F238E27FC236}">
              <a16:creationId xmlns:a16="http://schemas.microsoft.com/office/drawing/2014/main" xmlns="" id="{00000000-0008-0000-0600-00002D000000}"/>
            </a:ext>
          </a:extLst>
        </xdr:cNvPr>
        <xdr:cNvCxnSpPr>
          <a:stCxn id="48" idx="0"/>
        </xdr:cNvCxnSpPr>
      </xdr:nvCxnSpPr>
      <xdr:spPr>
        <a:xfrm rot="5400000" flipH="1" flipV="1">
          <a:off x="180977" y="2447924"/>
          <a:ext cx="504825" cy="66678"/>
        </a:xfrm>
        <a:prstGeom prst="line">
          <a:avLst/>
        </a:prstGeom>
        <a:ln w="381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8</xdr:row>
      <xdr:rowOff>142875</xdr:rowOff>
    </xdr:from>
    <xdr:to>
      <xdr:col>1</xdr:col>
      <xdr:colOff>190500</xdr:colOff>
      <xdr:row>13</xdr:row>
      <xdr:rowOff>76200</xdr:rowOff>
    </xdr:to>
    <xdr:sp macro="" textlink="">
      <xdr:nvSpPr>
        <xdr:cNvPr id="48" name="Oval 47">
          <a:extLst>
            <a:ext uri="{FF2B5EF4-FFF2-40B4-BE49-F238E27FC236}">
              <a16:creationId xmlns:a16="http://schemas.microsoft.com/office/drawing/2014/main" xmlns="" id="{00000000-0008-0000-0600-000030000000}"/>
            </a:ext>
          </a:extLst>
        </xdr:cNvPr>
        <xdr:cNvSpPr/>
      </xdr:nvSpPr>
      <xdr:spPr>
        <a:xfrm>
          <a:off x="0" y="2733675"/>
          <a:ext cx="800100" cy="742950"/>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1100"/>
            <a:t>sump</a:t>
          </a:r>
        </a:p>
      </xdr:txBody>
    </xdr:sp>
    <xdr:clientData/>
  </xdr:twoCellAnchor>
  <xdr:twoCellAnchor>
    <xdr:from>
      <xdr:col>1</xdr:col>
      <xdr:colOff>190501</xdr:colOff>
      <xdr:row>4</xdr:row>
      <xdr:rowOff>158749</xdr:rowOff>
    </xdr:from>
    <xdr:to>
      <xdr:col>1</xdr:col>
      <xdr:colOff>587376</xdr:colOff>
      <xdr:row>6</xdr:row>
      <xdr:rowOff>15874</xdr:rowOff>
    </xdr:to>
    <xdr:cxnSp macro="">
      <xdr:nvCxnSpPr>
        <xdr:cNvPr id="52" name="Straight Arrow Connector 51">
          <a:extLst>
            <a:ext uri="{FF2B5EF4-FFF2-40B4-BE49-F238E27FC236}">
              <a16:creationId xmlns:a16="http://schemas.microsoft.com/office/drawing/2014/main" xmlns="" id="{00000000-0008-0000-0600-000034000000}"/>
            </a:ext>
          </a:extLst>
        </xdr:cNvPr>
        <xdr:cNvCxnSpPr/>
      </xdr:nvCxnSpPr>
      <xdr:spPr>
        <a:xfrm rot="10800000" flipV="1">
          <a:off x="793751" y="793749"/>
          <a:ext cx="396875" cy="1746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12-03%20backup%20allwyn/My%20Documents/RAJEEV-2/Habardi%20%20VAP/Habardi/lAKHIYA/Pump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T%20Calculation%202005/BNP%20-I%20T%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SMO_JNAGAR03\SharedDocs\9-12-03%20backup%20allwyn\My%20Documents\RAJEEV-2\wasmo%20material\CMSU_JAMNAGAR\VAP\VASADVA_FINAL\EST_PUMPROOM_____4_X_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ckup/D.L.Patel%20(A.E.)/New%20Computer/Personal/Diary/e%20back%20up/TENDER%20SWAJALDHARA/SNMEHTA/MD-03-09-5-2-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KEVIN/ESTIMATES/PUMP%20HOUSE/pump%20house%202x2%20mtr/EST_WASHING-GHAT-Bhin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GCP/P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WSSMO/My%20Documents/SUNIT%20MEHTA/CD%20toJamnagar1/CD%20to%20Jamnagar/engineering%20cell/Revised%20Estimates%20Date%20%2020-11-2003/Backup%20of%20Backup%20of%20Est_cistern.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KEVIN/ESTIMATES/PUMP%20HOUSE/pump%20house%202x2%20mtr/lAKHIYA/Copy%20of%20rajeev-sum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AKSAT/Desktop/N.Kumar/N.Kumar/Ngo%20late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entium-4\d\NEHA\MPR\Final_MPR_SWAJALDHARA_SRS(S)\Final_MPR_SRS(S)\July_05_SRS(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KEVIN/ESTIMATES/PUMP%20HOUSE/pump%20house%202x2%20mtr/Sonal/ESTIMATES/TYPE%20_ESTIMATES/Backup%20of%20Est_WashingGhat_R1_20-11-2003.xlk"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KEVIN/ESTIMATES/PUMP%20HOUSE/pump%20house%202x2%20mtr/lAKHIYA/PumpRoo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EVIN/ESTIMATES/PUMP%20HOUSE/pump%20house%202x2%20mtr/lAKHIYA/CistMast_SteelQ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tor/My%20Documents/FORMULA----R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B%20Drive/govind/Vinchhiya%20Sub%20Div/Estimate/Godladhar/DTP/Godladhar%20well.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Botad%20By%20pass/new%20works%20bhadli%20pl%20qtr%20cw/B.T.KANZARIYA/PVC%20PIPE%20LINE/Pipeline-AMRAP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PumpHouse"/>
      <sheetName val="Qty PumpHouse"/>
      <sheetName val="WGDMast"/>
      <sheetName val="TempAbs"/>
    </sheetNames>
    <sheetDataSet>
      <sheetData sheetId="0" refreshError="1"/>
      <sheetData sheetId="1"/>
      <sheetData sheetId="2">
        <row r="3">
          <cell r="B3" t="str">
            <v>3mx3m</v>
          </cell>
        </row>
        <row r="4">
          <cell r="B4" t="str">
            <v>4mx3m</v>
          </cell>
        </row>
        <row r="5">
          <cell r="B5" t="str">
            <v>5mx3m</v>
          </cell>
        </row>
        <row r="6">
          <cell r="B6" t="str">
            <v>5mx4m</v>
          </cell>
        </row>
        <row r="7">
          <cell r="B7" t="str">
            <v>8mx5m</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Tax Calulation"/>
      <sheetName val="Details Salary"/>
      <sheetName val="Other Deails"/>
      <sheetName val="MainMenu"/>
      <sheetName val="16_1"/>
      <sheetName val="16_2"/>
      <sheetName val="NAYA SARAL"/>
      <sheetName val="Help"/>
      <sheetName val="XL4Test5"/>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PumpHouse"/>
      <sheetName val="Qty PumpHouse"/>
      <sheetName val="WGDMast"/>
      <sheetName val="TempAbs"/>
    </sheetNames>
    <sheetDataSet>
      <sheetData sheetId="0"/>
      <sheetData sheetId="1"/>
      <sheetData sheetId="2">
        <row r="3">
          <cell r="B3" t="str">
            <v>3mx3m</v>
          </cell>
          <cell r="C3">
            <v>3</v>
          </cell>
          <cell r="D3">
            <v>3</v>
          </cell>
          <cell r="E3">
            <v>0.35</v>
          </cell>
          <cell r="F3">
            <v>3.7</v>
          </cell>
          <cell r="G3">
            <v>3.7</v>
          </cell>
          <cell r="H3">
            <v>5.5E-2</v>
          </cell>
          <cell r="I3">
            <v>0.75</v>
          </cell>
          <cell r="J3">
            <v>1.2</v>
          </cell>
          <cell r="K3">
            <v>0.15</v>
          </cell>
          <cell r="L3">
            <v>0.57999999999999996</v>
          </cell>
          <cell r="M3">
            <v>1.05</v>
          </cell>
          <cell r="N3">
            <v>0.46</v>
          </cell>
          <cell r="O3">
            <v>0.45</v>
          </cell>
          <cell r="P3">
            <v>0.46</v>
          </cell>
          <cell r="Q3">
            <v>0.1</v>
          </cell>
          <cell r="R3">
            <v>0.05</v>
          </cell>
          <cell r="S3">
            <v>0.60000000000000009</v>
          </cell>
          <cell r="T3">
            <v>1.2</v>
          </cell>
          <cell r="U3">
            <v>0.25</v>
          </cell>
          <cell r="V3">
            <v>0.15</v>
          </cell>
          <cell r="W3" t="str">
            <v>3*1</v>
          </cell>
          <cell r="X3">
            <v>3</v>
          </cell>
          <cell r="Y3">
            <v>7.4999999999999997E-2</v>
          </cell>
          <cell r="Z3">
            <v>0.1</v>
          </cell>
          <cell r="AA3">
            <v>1.3499999999999999</v>
          </cell>
          <cell r="AB3">
            <v>0.79</v>
          </cell>
          <cell r="AC3">
            <v>0.1</v>
          </cell>
          <cell r="AD3">
            <v>0.35</v>
          </cell>
          <cell r="AE3">
            <v>3</v>
          </cell>
          <cell r="AF3">
            <v>0.35</v>
          </cell>
          <cell r="AG3">
            <v>0.1</v>
          </cell>
          <cell r="AH3">
            <v>0.1</v>
          </cell>
          <cell r="AI3">
            <v>0.45000000000000012</v>
          </cell>
          <cell r="AJ3">
            <v>0.9</v>
          </cell>
          <cell r="AK3">
            <v>0.35</v>
          </cell>
          <cell r="AL3">
            <v>0.3</v>
          </cell>
          <cell r="AM3">
            <v>1.2</v>
          </cell>
          <cell r="AN3">
            <v>2.1</v>
          </cell>
          <cell r="AO3">
            <v>0.35</v>
          </cell>
          <cell r="AP3">
            <v>1</v>
          </cell>
          <cell r="AQ3" t="str">
            <v>1*1</v>
          </cell>
          <cell r="AR3">
            <v>1.2</v>
          </cell>
          <cell r="AS3">
            <v>1.2</v>
          </cell>
          <cell r="AT3">
            <v>0.35</v>
          </cell>
          <cell r="AU3">
            <v>3</v>
          </cell>
          <cell r="AV3" t="str">
            <v>1*3</v>
          </cell>
          <cell r="AW3">
            <v>0.6</v>
          </cell>
          <cell r="AX3">
            <v>0.09</v>
          </cell>
          <cell r="AY3">
            <v>0</v>
          </cell>
          <cell r="AZ3" t="str">
            <v>0*0</v>
          </cell>
          <cell r="BA3">
            <v>0</v>
          </cell>
          <cell r="BB3">
            <v>0.23</v>
          </cell>
          <cell r="BC3">
            <v>0.115</v>
          </cell>
          <cell r="BD3">
            <v>0.115</v>
          </cell>
          <cell r="BE3">
            <v>0</v>
          </cell>
          <cell r="BF3">
            <v>0</v>
          </cell>
          <cell r="BG3" t="str">
            <v>0*0</v>
          </cell>
          <cell r="BH3">
            <v>0.23</v>
          </cell>
          <cell r="BI3">
            <v>2.1</v>
          </cell>
          <cell r="BJ3">
            <v>4.165</v>
          </cell>
          <cell r="BK3">
            <v>6.5000000000000002E-2</v>
          </cell>
        </row>
        <row r="4">
          <cell r="B4" t="str">
            <v>4mx3m</v>
          </cell>
          <cell r="C4">
            <v>4</v>
          </cell>
          <cell r="D4">
            <v>3</v>
          </cell>
          <cell r="E4">
            <v>0.35</v>
          </cell>
          <cell r="F4">
            <v>4.7</v>
          </cell>
          <cell r="G4">
            <v>3.7</v>
          </cell>
          <cell r="H4">
            <v>5.5E-2</v>
          </cell>
          <cell r="I4">
            <v>0.75</v>
          </cell>
          <cell r="J4">
            <v>1.2</v>
          </cell>
          <cell r="K4">
            <v>0.15</v>
          </cell>
          <cell r="L4">
            <v>0.57999999999999996</v>
          </cell>
          <cell r="M4">
            <v>1.05</v>
          </cell>
          <cell r="N4">
            <v>0.46</v>
          </cell>
          <cell r="O4">
            <v>0.45</v>
          </cell>
          <cell r="P4">
            <v>0.46</v>
          </cell>
          <cell r="Q4">
            <v>0.1</v>
          </cell>
          <cell r="R4">
            <v>0.05</v>
          </cell>
          <cell r="S4">
            <v>0.60000000000000009</v>
          </cell>
          <cell r="T4">
            <v>1.2</v>
          </cell>
          <cell r="U4">
            <v>0.25</v>
          </cell>
          <cell r="V4">
            <v>0.15</v>
          </cell>
          <cell r="W4" t="str">
            <v>3*1</v>
          </cell>
          <cell r="X4">
            <v>3</v>
          </cell>
          <cell r="Y4">
            <v>7.4999999999999997E-2</v>
          </cell>
          <cell r="Z4">
            <v>0.1</v>
          </cell>
          <cell r="AA4">
            <v>1.3499999999999999</v>
          </cell>
          <cell r="AB4">
            <v>0.79</v>
          </cell>
          <cell r="AC4">
            <v>0.1</v>
          </cell>
          <cell r="AD4">
            <v>0.35</v>
          </cell>
          <cell r="AE4">
            <v>3</v>
          </cell>
          <cell r="AF4">
            <v>0.35</v>
          </cell>
          <cell r="AG4">
            <v>0.1</v>
          </cell>
          <cell r="AH4">
            <v>0.1</v>
          </cell>
          <cell r="AI4">
            <v>0.45000000000000012</v>
          </cell>
          <cell r="AJ4">
            <v>1.2</v>
          </cell>
          <cell r="AK4">
            <v>0.35</v>
          </cell>
          <cell r="AL4">
            <v>0.3</v>
          </cell>
          <cell r="AM4">
            <v>1.2</v>
          </cell>
          <cell r="AN4">
            <v>2.1</v>
          </cell>
          <cell r="AO4">
            <v>0.35</v>
          </cell>
          <cell r="AP4">
            <v>1</v>
          </cell>
          <cell r="AQ4" t="str">
            <v>1*1</v>
          </cell>
          <cell r="AR4">
            <v>1.2</v>
          </cell>
          <cell r="AS4">
            <v>1.2</v>
          </cell>
          <cell r="AT4">
            <v>0.35</v>
          </cell>
          <cell r="AU4">
            <v>3</v>
          </cell>
          <cell r="AV4" t="str">
            <v>1*3</v>
          </cell>
          <cell r="AW4">
            <v>0.6</v>
          </cell>
          <cell r="AX4">
            <v>0.09</v>
          </cell>
          <cell r="AY4">
            <v>0</v>
          </cell>
          <cell r="AZ4" t="str">
            <v>0*0</v>
          </cell>
          <cell r="BA4">
            <v>0</v>
          </cell>
          <cell r="BB4">
            <v>0.23</v>
          </cell>
          <cell r="BC4">
            <v>0.115</v>
          </cell>
          <cell r="BD4">
            <v>0.115</v>
          </cell>
          <cell r="BE4">
            <v>0</v>
          </cell>
          <cell r="BF4">
            <v>0</v>
          </cell>
          <cell r="BG4" t="str">
            <v>0*0</v>
          </cell>
          <cell r="BH4">
            <v>0.23</v>
          </cell>
          <cell r="BI4">
            <v>2.1</v>
          </cell>
          <cell r="BJ4">
            <v>4.165</v>
          </cell>
          <cell r="BK4">
            <v>6.5000000000000002E-2</v>
          </cell>
        </row>
        <row r="5">
          <cell r="B5" t="str">
            <v>5mx3m</v>
          </cell>
          <cell r="C5">
            <v>5</v>
          </cell>
          <cell r="D5">
            <v>3</v>
          </cell>
          <cell r="E5">
            <v>0.35</v>
          </cell>
          <cell r="F5">
            <v>5.7</v>
          </cell>
          <cell r="G5">
            <v>3.7</v>
          </cell>
          <cell r="H5">
            <v>5.5E-2</v>
          </cell>
          <cell r="I5">
            <v>0.75</v>
          </cell>
          <cell r="J5">
            <v>1.2</v>
          </cell>
          <cell r="K5">
            <v>0.15</v>
          </cell>
          <cell r="L5">
            <v>0.57999999999999996</v>
          </cell>
          <cell r="M5">
            <v>1.05</v>
          </cell>
          <cell r="N5">
            <v>0.46</v>
          </cell>
          <cell r="O5">
            <v>0.45</v>
          </cell>
          <cell r="P5">
            <v>0.46</v>
          </cell>
          <cell r="Q5">
            <v>0.1</v>
          </cell>
          <cell r="R5">
            <v>0.05</v>
          </cell>
          <cell r="S5">
            <v>0.60000000000000009</v>
          </cell>
          <cell r="T5">
            <v>1.2</v>
          </cell>
          <cell r="U5">
            <v>0.25</v>
          </cell>
          <cell r="V5">
            <v>0.15</v>
          </cell>
          <cell r="W5" t="str">
            <v>3*1</v>
          </cell>
          <cell r="X5">
            <v>3</v>
          </cell>
          <cell r="Y5">
            <v>7.4999999999999997E-2</v>
          </cell>
          <cell r="Z5">
            <v>0.1</v>
          </cell>
          <cell r="AA5">
            <v>1.3499999999999999</v>
          </cell>
          <cell r="AB5">
            <v>0.79</v>
          </cell>
          <cell r="AC5">
            <v>0.1</v>
          </cell>
          <cell r="AD5">
            <v>0.35</v>
          </cell>
          <cell r="AE5">
            <v>3</v>
          </cell>
          <cell r="AF5">
            <v>0.35</v>
          </cell>
          <cell r="AG5">
            <v>0.1</v>
          </cell>
          <cell r="AH5">
            <v>0.1</v>
          </cell>
          <cell r="AI5">
            <v>0.45000000000000012</v>
          </cell>
          <cell r="AJ5">
            <v>1.2</v>
          </cell>
          <cell r="AK5">
            <v>0.35</v>
          </cell>
          <cell r="AL5">
            <v>0.3</v>
          </cell>
          <cell r="AM5">
            <v>1.2</v>
          </cell>
          <cell r="AN5">
            <v>2.1</v>
          </cell>
          <cell r="AO5">
            <v>0.35</v>
          </cell>
          <cell r="AP5">
            <v>1</v>
          </cell>
          <cell r="AQ5" t="str">
            <v>1*1</v>
          </cell>
          <cell r="AR5">
            <v>1.2</v>
          </cell>
          <cell r="AS5">
            <v>1.2</v>
          </cell>
          <cell r="AT5">
            <v>0.35</v>
          </cell>
          <cell r="AU5">
            <v>3</v>
          </cell>
          <cell r="AV5" t="str">
            <v>1*3</v>
          </cell>
          <cell r="AW5">
            <v>0.6</v>
          </cell>
          <cell r="AX5">
            <v>0.09</v>
          </cell>
          <cell r="AY5">
            <v>0</v>
          </cell>
          <cell r="AZ5" t="str">
            <v>0*0</v>
          </cell>
          <cell r="BA5">
            <v>0</v>
          </cell>
          <cell r="BB5">
            <v>0.23</v>
          </cell>
          <cell r="BC5">
            <v>0.115</v>
          </cell>
          <cell r="BD5">
            <v>0.115</v>
          </cell>
          <cell r="BE5">
            <v>0</v>
          </cell>
          <cell r="BF5">
            <v>0</v>
          </cell>
          <cell r="BG5" t="str">
            <v>0*0</v>
          </cell>
          <cell r="BH5">
            <v>0.23</v>
          </cell>
          <cell r="BI5">
            <v>2.1</v>
          </cell>
          <cell r="BJ5">
            <v>4.165</v>
          </cell>
          <cell r="BK5">
            <v>6.5000000000000002E-2</v>
          </cell>
        </row>
        <row r="6">
          <cell r="B6" t="str">
            <v>5mx4m</v>
          </cell>
          <cell r="C6">
            <v>5</v>
          </cell>
          <cell r="D6">
            <v>4</v>
          </cell>
          <cell r="E6">
            <v>0.35</v>
          </cell>
          <cell r="F6">
            <v>5.7</v>
          </cell>
          <cell r="G6">
            <v>4.7</v>
          </cell>
          <cell r="H6">
            <v>5.5E-2</v>
          </cell>
          <cell r="I6">
            <v>0.75</v>
          </cell>
          <cell r="J6">
            <v>1.2</v>
          </cell>
          <cell r="K6">
            <v>0.15</v>
          </cell>
          <cell r="L6">
            <v>0.57999999999999996</v>
          </cell>
          <cell r="M6">
            <v>1.05</v>
          </cell>
          <cell r="N6">
            <v>0.46</v>
          </cell>
          <cell r="O6">
            <v>0.45</v>
          </cell>
          <cell r="P6">
            <v>0.46</v>
          </cell>
          <cell r="Q6">
            <v>0.1</v>
          </cell>
          <cell r="R6">
            <v>0.05</v>
          </cell>
          <cell r="S6">
            <v>0.60000000000000009</v>
          </cell>
          <cell r="T6">
            <v>1.2</v>
          </cell>
          <cell r="U6">
            <v>0.25</v>
          </cell>
          <cell r="V6">
            <v>0.15</v>
          </cell>
          <cell r="W6" t="str">
            <v>3*1</v>
          </cell>
          <cell r="X6">
            <v>3</v>
          </cell>
          <cell r="Y6">
            <v>7.4999999999999997E-2</v>
          </cell>
          <cell r="Z6">
            <v>0.1</v>
          </cell>
          <cell r="AA6">
            <v>1.3499999999999999</v>
          </cell>
          <cell r="AB6">
            <v>0.79</v>
          </cell>
          <cell r="AC6">
            <v>0.1</v>
          </cell>
          <cell r="AD6">
            <v>0.35</v>
          </cell>
          <cell r="AE6">
            <v>3</v>
          </cell>
          <cell r="AF6">
            <v>0.35</v>
          </cell>
          <cell r="AG6">
            <v>0.1</v>
          </cell>
          <cell r="AH6">
            <v>0.1</v>
          </cell>
          <cell r="AI6">
            <v>0.45000000000000012</v>
          </cell>
          <cell r="AJ6">
            <v>1.2</v>
          </cell>
          <cell r="AK6">
            <v>0.35</v>
          </cell>
          <cell r="AL6">
            <v>0.3</v>
          </cell>
          <cell r="AM6">
            <v>1.2</v>
          </cell>
          <cell r="AN6">
            <v>2.1</v>
          </cell>
          <cell r="AO6">
            <v>0.35</v>
          </cell>
          <cell r="AP6">
            <v>1</v>
          </cell>
          <cell r="AQ6" t="str">
            <v>1*1</v>
          </cell>
          <cell r="AR6">
            <v>1.2</v>
          </cell>
          <cell r="AS6">
            <v>1.2</v>
          </cell>
          <cell r="AT6">
            <v>0.35</v>
          </cell>
          <cell r="AU6">
            <v>3</v>
          </cell>
          <cell r="AV6" t="str">
            <v>1*3</v>
          </cell>
          <cell r="AW6">
            <v>0.6</v>
          </cell>
          <cell r="AX6">
            <v>0.09</v>
          </cell>
          <cell r="AY6">
            <v>0</v>
          </cell>
          <cell r="AZ6" t="str">
            <v>0*0</v>
          </cell>
          <cell r="BA6">
            <v>0</v>
          </cell>
          <cell r="BB6">
            <v>0.23</v>
          </cell>
          <cell r="BC6">
            <v>0.115</v>
          </cell>
          <cell r="BD6">
            <v>0.115</v>
          </cell>
          <cell r="BE6">
            <v>0</v>
          </cell>
          <cell r="BF6">
            <v>0</v>
          </cell>
          <cell r="BG6" t="str">
            <v>0*0</v>
          </cell>
          <cell r="BH6">
            <v>0.23</v>
          </cell>
          <cell r="BI6">
            <v>2.1</v>
          </cell>
          <cell r="BJ6">
            <v>4.165</v>
          </cell>
          <cell r="BK6">
            <v>6.5000000000000002E-2</v>
          </cell>
        </row>
        <row r="7">
          <cell r="B7" t="str">
            <v>8mx5m</v>
          </cell>
          <cell r="C7">
            <v>8</v>
          </cell>
          <cell r="D7">
            <v>5</v>
          </cell>
          <cell r="E7">
            <v>0.35</v>
          </cell>
          <cell r="F7">
            <v>8.6999999999999993</v>
          </cell>
          <cell r="G7">
            <v>5.7</v>
          </cell>
          <cell r="H7">
            <v>5.5E-2</v>
          </cell>
          <cell r="I7">
            <v>0.75</v>
          </cell>
          <cell r="J7">
            <v>1.2</v>
          </cell>
          <cell r="K7">
            <v>0.15</v>
          </cell>
          <cell r="L7">
            <v>0.57999999999999996</v>
          </cell>
          <cell r="M7">
            <v>1.05</v>
          </cell>
          <cell r="N7">
            <v>0.46</v>
          </cell>
          <cell r="O7">
            <v>0.45</v>
          </cell>
          <cell r="P7">
            <v>0.46</v>
          </cell>
          <cell r="Q7">
            <v>0.1</v>
          </cell>
          <cell r="R7">
            <v>0.05</v>
          </cell>
          <cell r="S7">
            <v>0.60000000000000009</v>
          </cell>
          <cell r="T7">
            <v>1.2</v>
          </cell>
          <cell r="U7">
            <v>0.25</v>
          </cell>
          <cell r="V7">
            <v>0.15</v>
          </cell>
          <cell r="W7" t="str">
            <v>3*1</v>
          </cell>
          <cell r="X7">
            <v>3</v>
          </cell>
          <cell r="Y7">
            <v>7.4999999999999997E-2</v>
          </cell>
          <cell r="Z7">
            <v>0.1</v>
          </cell>
          <cell r="AA7">
            <v>1.3499999999999999</v>
          </cell>
          <cell r="AB7">
            <v>0.79</v>
          </cell>
          <cell r="AC7">
            <v>0.1</v>
          </cell>
          <cell r="AD7">
            <v>0.35</v>
          </cell>
          <cell r="AE7">
            <v>3</v>
          </cell>
          <cell r="AF7">
            <v>0.35</v>
          </cell>
          <cell r="AG7">
            <v>0.1</v>
          </cell>
          <cell r="AH7">
            <v>0.1</v>
          </cell>
          <cell r="AI7">
            <v>0.45000000000000012</v>
          </cell>
          <cell r="AJ7">
            <v>1.2</v>
          </cell>
          <cell r="AK7">
            <v>0.35</v>
          </cell>
          <cell r="AL7">
            <v>0.3</v>
          </cell>
          <cell r="AM7">
            <v>1.2</v>
          </cell>
          <cell r="AN7">
            <v>2.1</v>
          </cell>
          <cell r="AO7">
            <v>0.35</v>
          </cell>
          <cell r="AP7">
            <v>1</v>
          </cell>
          <cell r="AQ7" t="str">
            <v>1*1</v>
          </cell>
          <cell r="AR7">
            <v>1.2</v>
          </cell>
          <cell r="AS7">
            <v>1.2</v>
          </cell>
          <cell r="AT7">
            <v>0.35</v>
          </cell>
          <cell r="AU7">
            <v>3</v>
          </cell>
          <cell r="AV7" t="str">
            <v>1*3</v>
          </cell>
          <cell r="AW7">
            <v>0.6</v>
          </cell>
          <cell r="AX7">
            <v>0.09</v>
          </cell>
          <cell r="AY7">
            <v>0</v>
          </cell>
          <cell r="AZ7" t="str">
            <v>0*0</v>
          </cell>
          <cell r="BA7">
            <v>5.7</v>
          </cell>
          <cell r="BB7">
            <v>0.23</v>
          </cell>
          <cell r="BC7">
            <v>0.115</v>
          </cell>
          <cell r="BD7">
            <v>0.45</v>
          </cell>
          <cell r="BE7">
            <v>5.7</v>
          </cell>
          <cell r="BF7">
            <v>1</v>
          </cell>
          <cell r="BG7" t="str">
            <v>1*1</v>
          </cell>
          <cell r="BH7">
            <v>0.23</v>
          </cell>
          <cell r="BI7">
            <v>2.1</v>
          </cell>
          <cell r="BJ7">
            <v>4.165</v>
          </cell>
          <cell r="BK7">
            <v>6.5000000000000002E-2</v>
          </cell>
        </row>
      </sheetData>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
      <sheetName val="12-03"/>
      <sheetName val="A12-03"/>
      <sheetName val="T12-03"/>
      <sheetName val="TT12-03"/>
      <sheetName val="01-04"/>
      <sheetName val="T01-04"/>
      <sheetName val="TT01-04"/>
      <sheetName val="02-04"/>
      <sheetName val="T02-04"/>
      <sheetName val="TT-02-04"/>
      <sheetName val="03-04"/>
      <sheetName val="T03-04"/>
      <sheetName val="TT03-04"/>
      <sheetName val="04-04"/>
      <sheetName val="T04-04"/>
      <sheetName val="TT04-04"/>
      <sheetName val="05-04"/>
      <sheetName val="T05-04"/>
      <sheetName val="TT05-04"/>
      <sheetName val="06-04"/>
      <sheetName val="T06-04 "/>
      <sheetName val="TT06-04"/>
      <sheetName val="08-04"/>
      <sheetName val="T08-04"/>
      <sheetName val="TT08-04"/>
      <sheetName val="09-04"/>
      <sheetName val="T09-04"/>
      <sheetName val="TT09-04"/>
      <sheetName val="10-04"/>
      <sheetName val="T10-04"/>
      <sheetName val="TT10-04"/>
      <sheetName val="11-04 "/>
      <sheetName val="T11-04"/>
      <sheetName val="TT11-04"/>
      <sheetName val="12-04"/>
      <sheetName val="T 12-04"/>
      <sheetName val="TT12-04"/>
      <sheetName val="1-05"/>
      <sheetName val="T1-05"/>
      <sheetName val="TT1-05"/>
      <sheetName val="2-05"/>
      <sheetName val="T2-05"/>
      <sheetName val="TT2-05"/>
      <sheetName val="3-05"/>
      <sheetName val="T3-05"/>
      <sheetName val="TT3-05"/>
      <sheetName val="4-05"/>
      <sheetName val="T4-05"/>
      <sheetName val="TT4-05"/>
      <sheetName val="5-05"/>
      <sheetName val="T5-05"/>
      <sheetName val="TT5-05"/>
      <sheetName val="6-05"/>
      <sheetName val="T6-05"/>
      <sheetName val="TT6-05"/>
      <sheetName val="7-05"/>
      <sheetName val="T7-05"/>
      <sheetName val="TT7-05"/>
      <sheetName val="8-05"/>
      <sheetName val="T8-05"/>
      <sheetName val="TT8-05"/>
      <sheetName val="9-05"/>
      <sheetName val="T9-05"/>
      <sheetName val="TT9-05"/>
      <sheetName val="10-05"/>
      <sheetName val="T10-05"/>
      <sheetName val="TT10-05"/>
      <sheetName val="11-05"/>
      <sheetName val="T11-05"/>
      <sheetName val="TT11-05"/>
      <sheetName val="12-05"/>
      <sheetName val="T12-05"/>
      <sheetName val="TT12-05"/>
      <sheetName val="1-06"/>
      <sheetName val="T1-06"/>
      <sheetName val="TT1-06"/>
      <sheetName val="2-06"/>
      <sheetName val="T2-06"/>
      <sheetName val="TT2-06"/>
      <sheetName val="3-06"/>
      <sheetName val="T3-06"/>
      <sheetName val="TT3-06"/>
      <sheetName val="forv-abs"/>
      <sheetName val="ABS"/>
      <sheetName val="4-06"/>
      <sheetName val="T4-06"/>
      <sheetName val="TT4-06"/>
      <sheetName val="5-06"/>
      <sheetName val="T5-06"/>
      <sheetName val="TT5-06"/>
      <sheetName val="6-06"/>
      <sheetName val="T6-06"/>
      <sheetName val="TT6-06"/>
      <sheetName val="7-06"/>
      <sheetName val="T7-06"/>
      <sheetName val="TT7-06"/>
      <sheetName val="8-06"/>
      <sheetName val="T8-06"/>
      <sheetName val="TT8-06"/>
      <sheetName val="9=06  (2)"/>
      <sheetName val="TA 9-06   (2)"/>
      <sheetName val="10-06"/>
      <sheetName val="T10-06"/>
      <sheetName val="TT10-06"/>
      <sheetName val="11-06"/>
      <sheetName val="T11-06"/>
      <sheetName val="TT11-06"/>
      <sheetName val="12-06"/>
      <sheetName val="T12-06"/>
      <sheetName val="TT12-06"/>
      <sheetName val="PAKI-10-06"/>
      <sheetName val="PAKI 11-06"/>
      <sheetName val="PAKI 12-06"/>
      <sheetName val="PAKI 1-07"/>
      <sheetName val="PAKI 2-07"/>
      <sheetName val="PAKI 3-07"/>
      <sheetName val="PAKI 4-07"/>
      <sheetName val="PAKI 5-07"/>
      <sheetName val="PAKI 6-07"/>
      <sheetName val="FORV10-06 12-06"/>
      <sheetName val=" 1-07"/>
      <sheetName val="T1-07"/>
      <sheetName val="TT1-07"/>
      <sheetName val=" 2-07 "/>
      <sheetName val="T2-07"/>
      <sheetName val="TT2-07"/>
      <sheetName val=" 3-07"/>
      <sheetName val="T3-07"/>
      <sheetName val="TT3-07"/>
      <sheetName val=" 4-07"/>
      <sheetName val="T4-07"/>
      <sheetName val="TT4-07"/>
      <sheetName val=" 5-07"/>
      <sheetName val="T5-07"/>
      <sheetName val="TT5-07"/>
      <sheetName val=" 6-07"/>
      <sheetName val="T6-07"/>
      <sheetName val="TT6-07"/>
      <sheetName val="FORV1-07 6-07"/>
      <sheetName val="7-07 "/>
      <sheetName val="T7-07 "/>
      <sheetName val="TT7-07 "/>
      <sheetName val="7-07OLD "/>
      <sheetName val="8-07 "/>
      <sheetName val="9-07 "/>
      <sheetName val="8-07N "/>
      <sheetName val="T8-07 "/>
      <sheetName val="TT8-07"/>
      <sheetName val="9-07N "/>
      <sheetName val="T9-07"/>
      <sheetName val="TT9-07"/>
      <sheetName val="10-07"/>
      <sheetName val="T10-07"/>
      <sheetName val="TT10-07"/>
      <sheetName val="11-07"/>
      <sheetName val="T11-07"/>
      <sheetName val="TT11-07"/>
      <sheetName val="FORV 7-07 11-07"/>
      <sheetName val="12-07"/>
      <sheetName val="T12-07"/>
      <sheetName val="TT12-07"/>
      <sheetName val="1-08"/>
      <sheetName val="T1-08 "/>
      <sheetName val="TT1-08 "/>
      <sheetName val="2-08 "/>
      <sheetName val="T2-08"/>
      <sheetName val="TT2-08"/>
      <sheetName val="FORV12-07 2-08"/>
      <sheetName val="3-08"/>
      <sheetName val="4-08"/>
      <sheetName val="T4-08"/>
      <sheetName val="TT4-08"/>
      <sheetName val="5-08 GNR"/>
      <sheetName val="T5-08 GNR"/>
      <sheetName val="TT5-08GNR"/>
      <sheetName val="FORV3-08 5-08"/>
      <sheetName val="FORV3-08 5-08snm"/>
      <sheetName val="5-08 HMT"/>
      <sheetName val="T5-08 HMT"/>
      <sheetName val="TT5-08 HMT"/>
      <sheetName val="6-08"/>
      <sheetName val="T6-08 HMT"/>
      <sheetName val="TT6-08 HMT"/>
      <sheetName val="7-08"/>
      <sheetName val="T7-08 HMT"/>
      <sheetName val="TT7-08 HMT"/>
      <sheetName val="8-08"/>
      <sheetName val="T8-08 HMT"/>
      <sheetName val="TT8-08 HMT"/>
      <sheetName val="9-08"/>
      <sheetName val="T9-08 HMT"/>
      <sheetName val="TT9-08 HMT"/>
      <sheetName val="10-08 HMT"/>
      <sheetName val="T10-08 HMT"/>
      <sheetName val="TT10-08 HMT"/>
      <sheetName val="FORV6-08 10-08snm hmt"/>
      <sheetName val="FORV6-08 10-08 dn snm hmt"/>
      <sheetName val="CR REPO SRT 24-10-08 TO 31-3-09"/>
      <sheetName val="Sheet1"/>
      <sheetName val="10-08 SRT"/>
      <sheetName val="T10-08 SRT"/>
      <sheetName val="TT10-08 SRT"/>
      <sheetName val="FORV10-08 10-08snm srt"/>
      <sheetName val="11-08"/>
      <sheetName val="T11-08 SRT"/>
      <sheetName val="TT11-08 SRT"/>
      <sheetName val="12-08"/>
      <sheetName val="T12-08 SRT"/>
      <sheetName val="TT12-08 SRT"/>
      <sheetName val="FORV11-08 12-08snm srt"/>
      <sheetName val="1-09"/>
      <sheetName val="T1-09 SRT"/>
      <sheetName val="TT1-09 SRT"/>
      <sheetName val="2-09"/>
      <sheetName val="T2-09"/>
      <sheetName val="TT2-09 "/>
      <sheetName val="FORV1-09 2-09snm srt"/>
      <sheetName val="3-09 "/>
      <sheetName val="4-09"/>
      <sheetName val="5-09"/>
      <sheetName val="PAKI 2-09"/>
      <sheetName val="PAKI 3-09 "/>
      <sheetName val="PAKI 4-09"/>
      <sheetName val="PAKI 5-09"/>
      <sheetName val="XL4Test5"/>
      <sheetName val="PAKI 6-09"/>
      <sheetName val="PAKI 7-09"/>
      <sheetName val="PAKI 8-09"/>
      <sheetName val="PAKI 9-09"/>
      <sheetName val="PAKI 10-09"/>
    </sheetNames>
    <sheetDataSet>
      <sheetData sheetId="0"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Washing Ghat 3-4-5 Units"/>
      <sheetName val="Qty Washing Ghat 3-4-5 Units"/>
      <sheetName val="WGDMast"/>
    </sheetNames>
    <sheetDataSet>
      <sheetData sheetId="0" refreshError="1"/>
      <sheetData sheetId="1" refreshError="1"/>
      <sheetData sheetId="2" refreshError="1">
        <row r="3">
          <cell r="B3" t="str">
            <v>Three</v>
          </cell>
          <cell r="C3">
            <v>4.29</v>
          </cell>
          <cell r="D3">
            <v>2.56</v>
          </cell>
          <cell r="E3">
            <v>0.23</v>
          </cell>
          <cell r="F3">
            <v>0.06</v>
          </cell>
          <cell r="G3">
            <v>0.6</v>
          </cell>
          <cell r="H3">
            <v>0.6</v>
          </cell>
          <cell r="I3">
            <v>0.15</v>
          </cell>
          <cell r="J3">
            <v>0.46</v>
          </cell>
          <cell r="K3">
            <v>0.44999999999999996</v>
          </cell>
          <cell r="L3">
            <v>0.35</v>
          </cell>
          <cell r="M3">
            <v>0.2</v>
          </cell>
          <cell r="N3">
            <v>0.35</v>
          </cell>
          <cell r="O3">
            <v>0.1</v>
          </cell>
          <cell r="P3">
            <v>0.23</v>
          </cell>
          <cell r="Q3">
            <v>1.4</v>
          </cell>
          <cell r="R3">
            <v>0.23</v>
          </cell>
          <cell r="S3">
            <v>0.1</v>
          </cell>
          <cell r="T3">
            <v>0.9</v>
          </cell>
          <cell r="U3">
            <v>0.25</v>
          </cell>
          <cell r="V3">
            <v>0.17499999999999999</v>
          </cell>
          <cell r="W3">
            <v>1.05</v>
          </cell>
          <cell r="X3">
            <v>0.26999999999999996</v>
          </cell>
          <cell r="Y3">
            <v>0.1</v>
          </cell>
          <cell r="Z3">
            <v>0.9</v>
          </cell>
          <cell r="AA3">
            <v>0.115</v>
          </cell>
          <cell r="AB3">
            <v>1.2</v>
          </cell>
          <cell r="AC3">
            <v>0.115</v>
          </cell>
          <cell r="AD3">
            <v>0.1</v>
          </cell>
          <cell r="AE3" t="str">
            <v>2*1</v>
          </cell>
          <cell r="AF3">
            <v>2</v>
          </cell>
          <cell r="AG3" t="str">
            <v>3*1</v>
          </cell>
          <cell r="AH3">
            <v>3</v>
          </cell>
          <cell r="AI3">
            <v>0.6</v>
          </cell>
          <cell r="AJ3">
            <v>0.6</v>
          </cell>
          <cell r="AK3">
            <v>0.3</v>
          </cell>
          <cell r="AL3">
            <v>0.19999999999999998</v>
          </cell>
          <cell r="AM3">
            <v>0.1</v>
          </cell>
          <cell r="AN3">
            <v>0.15</v>
          </cell>
          <cell r="AO3">
            <v>0.15</v>
          </cell>
          <cell r="AP3">
            <v>0.06</v>
          </cell>
          <cell r="AQ3">
            <v>1.2</v>
          </cell>
          <cell r="AR3">
            <v>1.2</v>
          </cell>
        </row>
        <row r="4">
          <cell r="B4" t="str">
            <v>Four</v>
          </cell>
          <cell r="C4">
            <v>5.6050000000000004</v>
          </cell>
          <cell r="D4">
            <v>2.56</v>
          </cell>
          <cell r="E4">
            <v>0.23</v>
          </cell>
          <cell r="F4">
            <v>0.06</v>
          </cell>
          <cell r="G4">
            <v>0.6</v>
          </cell>
          <cell r="H4">
            <v>0.6</v>
          </cell>
          <cell r="I4">
            <v>0.15</v>
          </cell>
          <cell r="J4">
            <v>0.46</v>
          </cell>
          <cell r="K4">
            <v>0.44999999999999996</v>
          </cell>
          <cell r="L4">
            <v>0.35</v>
          </cell>
          <cell r="M4">
            <v>0.2</v>
          </cell>
          <cell r="N4">
            <v>0.35</v>
          </cell>
          <cell r="O4">
            <v>0.1</v>
          </cell>
          <cell r="P4">
            <v>0.23</v>
          </cell>
          <cell r="Q4">
            <v>1.4</v>
          </cell>
          <cell r="R4">
            <v>0.23</v>
          </cell>
          <cell r="S4">
            <v>0.1</v>
          </cell>
          <cell r="T4">
            <v>0.9</v>
          </cell>
          <cell r="U4">
            <v>0.25</v>
          </cell>
          <cell r="V4">
            <v>0.17499999999999999</v>
          </cell>
          <cell r="W4">
            <v>1.05</v>
          </cell>
          <cell r="X4">
            <v>0.26999999999999996</v>
          </cell>
          <cell r="Y4">
            <v>0.1</v>
          </cell>
          <cell r="Z4">
            <v>0.9</v>
          </cell>
          <cell r="AA4">
            <v>0.115</v>
          </cell>
          <cell r="AB4">
            <v>1.2</v>
          </cell>
          <cell r="AC4">
            <v>0.115</v>
          </cell>
          <cell r="AD4">
            <v>0.1</v>
          </cell>
          <cell r="AE4" t="str">
            <v>3*1</v>
          </cell>
          <cell r="AF4">
            <v>3</v>
          </cell>
          <cell r="AG4" t="str">
            <v>4*1</v>
          </cell>
          <cell r="AH4">
            <v>4</v>
          </cell>
          <cell r="AI4">
            <v>0.6</v>
          </cell>
          <cell r="AJ4">
            <v>0.6</v>
          </cell>
          <cell r="AK4">
            <v>0.3</v>
          </cell>
          <cell r="AL4">
            <v>0.19999999999999998</v>
          </cell>
          <cell r="AM4">
            <v>0.1</v>
          </cell>
          <cell r="AN4">
            <v>0.15</v>
          </cell>
          <cell r="AO4">
            <v>0.15</v>
          </cell>
          <cell r="AP4">
            <v>0.06</v>
          </cell>
          <cell r="AQ4">
            <v>1.2</v>
          </cell>
          <cell r="AR4">
            <v>1.2</v>
          </cell>
        </row>
        <row r="5">
          <cell r="B5" t="str">
            <v>Five</v>
          </cell>
          <cell r="C5">
            <v>6.92</v>
          </cell>
          <cell r="D5">
            <v>2.56</v>
          </cell>
          <cell r="E5">
            <v>0.23</v>
          </cell>
          <cell r="F5">
            <v>0.06</v>
          </cell>
          <cell r="G5">
            <v>0.6</v>
          </cell>
          <cell r="H5">
            <v>0.6</v>
          </cell>
          <cell r="I5">
            <v>0.15</v>
          </cell>
          <cell r="J5">
            <v>0.46</v>
          </cell>
          <cell r="K5">
            <v>0.44999999999999996</v>
          </cell>
          <cell r="L5">
            <v>0.35</v>
          </cell>
          <cell r="M5">
            <v>0.2</v>
          </cell>
          <cell r="N5">
            <v>0.35</v>
          </cell>
          <cell r="O5">
            <v>0.1</v>
          </cell>
          <cell r="P5">
            <v>0.23</v>
          </cell>
          <cell r="Q5">
            <v>1.4</v>
          </cell>
          <cell r="R5">
            <v>0.23</v>
          </cell>
          <cell r="S5">
            <v>0.1</v>
          </cell>
          <cell r="T5">
            <v>0.9</v>
          </cell>
          <cell r="U5">
            <v>0.25</v>
          </cell>
          <cell r="V5">
            <v>0.17499999999999999</v>
          </cell>
          <cell r="W5">
            <v>1.05</v>
          </cell>
          <cell r="X5">
            <v>0.26999999999999996</v>
          </cell>
          <cell r="Y5">
            <v>0.1</v>
          </cell>
          <cell r="Z5">
            <v>0.9</v>
          </cell>
          <cell r="AA5">
            <v>0.115</v>
          </cell>
          <cell r="AB5">
            <v>1.2</v>
          </cell>
          <cell r="AC5">
            <v>0.115</v>
          </cell>
          <cell r="AD5">
            <v>0.1</v>
          </cell>
          <cell r="AE5" t="str">
            <v>4*1</v>
          </cell>
          <cell r="AF5">
            <v>4</v>
          </cell>
          <cell r="AG5" t="str">
            <v>5*1</v>
          </cell>
          <cell r="AH5">
            <v>5</v>
          </cell>
          <cell r="AI5">
            <v>0.6</v>
          </cell>
          <cell r="AJ5">
            <v>0.6</v>
          </cell>
          <cell r="AK5">
            <v>0.3</v>
          </cell>
          <cell r="AL5">
            <v>0.19999999999999998</v>
          </cell>
          <cell r="AM5">
            <v>0.1</v>
          </cell>
          <cell r="AN5">
            <v>0.15</v>
          </cell>
          <cell r="AO5">
            <v>0.15</v>
          </cell>
          <cell r="AP5">
            <v>0.06</v>
          </cell>
          <cell r="AQ5">
            <v>1.2</v>
          </cell>
          <cell r="AR5">
            <v>1.2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1"/>
      <sheetName val="PAYBILL"/>
      <sheetName val="PAY BILL  CERTI "/>
      <sheetName val="JE"/>
      <sheetName val="CPF-BINSU"/>
      <sheetName val="Sheet2"/>
      <sheetName val="KALAYAN NIDHI"/>
      <sheetName val="INCOM TAX"/>
      <sheetName val="BOARD INS."/>
      <sheetName val="Sheet5"/>
      <sheetName val="Sheet4"/>
      <sheetName val="STATEMENT"/>
      <sheetName val="SGIS_MST"/>
      <sheetName val="CHALAN_GPF"/>
      <sheetName val="PT"/>
      <sheetName val="PAY ROLL"/>
      <sheetName val="PAY LTR"/>
      <sheetName val="PAY SLIP"/>
      <sheetName val="XL4Test5"/>
      <sheetName val="PAYBIIL"/>
      <sheetName val="CPF"/>
      <sheetName val="Bonus statement"/>
      <sheetName val="JDK LEAVE STATEMENT"/>
      <sheetName val="PAY CERIFICATE"/>
      <sheetName val="STATEMENT JDK"/>
      <sheetName val="RKP LEAVE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Cist 10000-100000 Litre"/>
      <sheetName val="Qty Cist 10000-100000 Litres"/>
      <sheetName val="AbsCist10000-100000 L Addl"/>
      <sheetName val="QtyCist10000-100000 L Addl"/>
      <sheetName val="CDMast"/>
      <sheetName val="TempAbs"/>
    </sheetNames>
    <sheetDataSet>
      <sheetData sheetId="0"/>
      <sheetData sheetId="1"/>
      <sheetData sheetId="2"/>
      <sheetData sheetId="3"/>
      <sheetData sheetId="4"/>
      <sheetData sheetId="5">
        <row r="15">
          <cell r="C15" t="str">
            <v>Providing and supplying ISI mark (As per IS 780 &amp; 2906/1984) C.I D/F 50mm diameter sluice valves of class PN 1, including all taxes insurance, transportation, freight charges, octroi, inspection charges, loading, unloading, conveyance to departmental stor</v>
          </cell>
        </row>
        <row r="17">
          <cell r="C17" t="str">
            <v>Providing and supplying ISI mark (As per IS 780 &amp; 2906/1984) C.I D/F 80mm diameter sluice valves of class PN 1, including all taxes insurance, transportation, freight charges, octroi, inspection charges, loading, unloading, conveyance to departmental stor</v>
          </cell>
        </row>
        <row r="19">
          <cell r="C19" t="str">
            <v>Lowering, laying and jointing in position 50mm diameter C.I D/F Sluice Valves including cost of all labour, jointing material, including nut bolts and giving satisfactory hydraulic testing etc. complete.</v>
          </cell>
        </row>
        <row r="21">
          <cell r="C21" t="str">
            <v>Lowering, laying and jointing in position 80mm diameter C.I D/F Sluice Valves including cost of all labour, jointing material, including nut bolts and giving satisfactory hydraulic testing etc. complete.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
      <sheetName val="total VAP"/>
      <sheetName val="part A"/>
      <sheetName val="Part B"/>
      <sheetName val="Ris-abst"/>
      <sheetName val="Ris-mmt"/>
      <sheetName val="ecorise"/>
      <sheetName val="ug-sump"/>
      <sheetName val="esr"/>
      <sheetName val="Abs P.H 2x2"/>
      <sheetName val="Qty P.H 2x2"/>
      <sheetName val="Abs  P H 3x3 "/>
      <sheetName val="Qty P H 3x3"/>
      <sheetName val="abs P H Repair"/>
      <sheetName val="qty P H Repair"/>
      <sheetName val="Abs C.T"/>
      <sheetName val="Qty C.T"/>
      <sheetName val="Abs C.TRepair (2)"/>
      <sheetName val="Qty C.T Repair (2)"/>
      <sheetName val="Abs C.TRepair"/>
      <sheetName val="Qty C.T Repair"/>
      <sheetName val="Bore pm design  "/>
      <sheetName val="Bore pumping est"/>
      <sheetName val="OW PM Design"/>
      <sheetName val="sump pm design"/>
      <sheetName val="Sump P.M est"/>
      <sheetName val="Sheet2"/>
      <sheetName val="Sheet3"/>
      <sheetName val="Sheet1"/>
      <sheetName val="part c"/>
      <sheetName val="Part D"/>
      <sheetName val="TempAbs"/>
      <sheetName val="ShortDescribedItems"/>
      <sheetName val="data"/>
      <sheetName val="% of Excavation"/>
      <sheetName val="AbsUGSump"/>
      <sheetName val="QtyUGSump"/>
      <sheetName val="CDM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jalwadi"/>
      <sheetName val="Popada"/>
      <sheetName val="Dungara"/>
      <sheetName val="Ninat"/>
      <sheetName val="Khusalpura"/>
      <sheetName val="Kimamli"/>
      <sheetName val="PINPUR DARDA"/>
      <sheetName val="Rang"/>
      <sheetName val="Jatbharthana"/>
      <sheetName val="DELASA"/>
      <sheetName val="Vadpada"/>
      <sheetName val="Vadgam"/>
      <sheetName val="Kim P, H,"/>
      <sheetName val="Mandvi P, H,"/>
      <sheetName val="Ganeshpura"/>
      <sheetName val="Ishanpor"/>
      <sheetName val="Nani Naroli"/>
      <sheetName val="Timba"/>
      <sheetName val="Bardi"/>
      <sheetName val="Patharon"/>
      <sheetName val="Boriya"/>
      <sheetName val="Kim"/>
      <sheetName val="Tena"/>
      <sheetName val="Vadod"/>
      <sheetName val="Kudiyana"/>
      <sheetName val="Kosam"/>
      <sheetName val="Karadava"/>
      <sheetName val="Pardibhado"/>
      <sheetName val="Ganavad"/>
      <sheetName val="Bilvan"/>
      <sheetName val="Divtan"/>
      <sheetName val="Barbodhan"/>
      <sheetName val="Mirzapor"/>
      <sheetName val="Ghala"/>
      <sheetName val="Lavachha"/>
      <sheetName val="Mandvi"/>
      <sheetName val="Barbodhan (2)"/>
      <sheetName val="Nani Naroli (2)"/>
      <sheetName val="Devadh"/>
      <sheetName val="Dungar"/>
      <sheetName val="Dun-2"/>
      <sheetName val="Masad"/>
      <sheetName val="Ganespura"/>
      <sheetName val="Admor"/>
      <sheetName val="Eklera"/>
      <sheetName val="Haripura"/>
      <sheetName val="Tarasadiph"/>
      <sheetName val="tarsadi-pipe."/>
      <sheetName val="Gondaliya"/>
      <sheetName val="Naghoi"/>
      <sheetName val="Barbodhan3"/>
      <sheetName val="Pardi Zakhri"/>
      <sheetName val="Valvada"/>
      <sheetName val="Boriya (2)"/>
      <sheetName val="XL4Test5"/>
      <sheetName val="ISDM-20Vill. (2)"/>
      <sheetName val="ISDM-28-1-05 (2)"/>
      <sheetName val="ALL"/>
      <sheetName val="Tecni"/>
      <sheetName val="N-plan"/>
      <sheetName val="N-IEC"/>
      <sheetName val="NGO-IEC"/>
      <sheetName val="NGO-Plan"/>
      <sheetName val="taluka - guj."/>
      <sheetName val="Taluka Wise"/>
      <sheetName val="NGOwise Abst."/>
      <sheetName val="PIPE Requ."/>
      <sheetName val="Expen"/>
      <sheetName val="Abs"/>
      <sheetName val="F"/>
      <sheetName val="F (6)"/>
      <sheetName val="Fund"/>
      <sheetName val="269"/>
      <sheetName val="F (2)"/>
      <sheetName val="134 (2)"/>
      <sheetName val="235"/>
      <sheetName val="Contribu (2)"/>
      <sheetName val="246 (2)"/>
      <sheetName val="246-2"/>
      <sheetName val="ALL (2)"/>
      <sheetName val="254"/>
      <sheetName val="256"/>
      <sheetName val="F (3)"/>
      <sheetName val="256-2"/>
      <sheetName val="F (4)"/>
      <sheetName val="F (5)"/>
      <sheetName val="COnt.Not Paid (2)"/>
      <sheetName val="Expend"/>
      <sheetName val="Contribu"/>
      <sheetName val="24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30">
          <cell r="C30" t="b">
            <v>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
      <sheetName val="Financial"/>
      <sheetName val="Physical"/>
      <sheetName val="Budget 2005-06"/>
      <sheetName val="Sheet3"/>
      <sheetName val="Till-150305"/>
      <sheetName val="XL4Test5"/>
    </sheetNames>
    <sheetDataSet>
      <sheetData sheetId="0"/>
      <sheetData sheetId="1"/>
      <sheetData sheetId="2"/>
      <sheetData sheetId="3"/>
      <sheetData sheetId="4"/>
      <sheetData sheetId="5"/>
      <sheetData sheetId="6">
        <row r="15">
          <cell r="C15" t="b">
            <v>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Washing Ghat 3-4-5 Units"/>
      <sheetName val="Qty Washing Ghat 3-4-5 Units"/>
      <sheetName val="Sheet1"/>
      <sheetName val="AbsCist10000-100000 L Addl"/>
      <sheetName val="QtyCist10000-100000 L Addl"/>
      <sheetName val="WGDMast"/>
      <sheetName val="TempAbs"/>
    </sheetNames>
    <sheetDataSet>
      <sheetData sheetId="0"/>
      <sheetData sheetId="1"/>
      <sheetData sheetId="2"/>
      <sheetData sheetId="3"/>
      <sheetData sheetId="4"/>
      <sheetData sheetId="5">
        <row r="3">
          <cell r="B3" t="str">
            <v>Three</v>
          </cell>
        </row>
        <row r="4">
          <cell r="B4" t="str">
            <v>Four</v>
          </cell>
        </row>
        <row r="5">
          <cell r="B5" t="str">
            <v>Five</v>
          </cell>
        </row>
      </sheetData>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PumpHouse"/>
      <sheetName val="Qty PumpHouse"/>
      <sheetName val="WGDMast"/>
      <sheetName val="TempAbs"/>
    </sheetNames>
    <sheetDataSet>
      <sheetData sheetId="0" refreshError="1"/>
      <sheetData sheetId="1" refreshError="1"/>
      <sheetData sheetId="2" refreshError="1">
        <row r="3">
          <cell r="B3" t="str">
            <v>3mx3m</v>
          </cell>
        </row>
        <row r="4">
          <cell r="B4" t="str">
            <v>4mx3m</v>
          </cell>
        </row>
        <row r="5">
          <cell r="B5" t="str">
            <v>5mx3m</v>
          </cell>
        </row>
        <row r="6">
          <cell r="B6" t="str">
            <v>5mx4m</v>
          </cell>
        </row>
        <row r="7">
          <cell r="B7" t="str">
            <v>8mx5m</v>
          </cell>
        </row>
      </sheetData>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Qty 10000-100000 (2)"/>
      <sheetName val="CDSteelMaster"/>
      <sheetName val="Steel Qty 10000-100000"/>
    </sheetNames>
    <sheetDataSet>
      <sheetData sheetId="0"/>
      <sheetData sheetId="1">
        <row r="3">
          <cell r="C3">
            <v>2.7</v>
          </cell>
          <cell r="D3">
            <v>1.75</v>
          </cell>
          <cell r="E3">
            <v>0.15</v>
          </cell>
          <cell r="F3">
            <v>1.9</v>
          </cell>
          <cell r="G3">
            <v>0.1</v>
          </cell>
          <cell r="H3">
            <v>1</v>
          </cell>
          <cell r="I3">
            <v>2.65</v>
          </cell>
          <cell r="J3">
            <v>0.75</v>
          </cell>
          <cell r="K3">
            <v>0.15</v>
          </cell>
          <cell r="L3">
            <v>0.9</v>
          </cell>
          <cell r="M3">
            <v>0.65</v>
          </cell>
          <cell r="N3">
            <v>0.35</v>
          </cell>
          <cell r="O3">
            <v>0.65</v>
          </cell>
          <cell r="P3">
            <v>0.15</v>
          </cell>
          <cell r="Q3">
            <v>1.2</v>
          </cell>
          <cell r="R3">
            <v>50</v>
          </cell>
          <cell r="S3">
            <v>0.15</v>
          </cell>
        </row>
        <row r="4">
          <cell r="C4">
            <v>3.7</v>
          </cell>
          <cell r="D4">
            <v>2</v>
          </cell>
          <cell r="E4">
            <v>0.15</v>
          </cell>
          <cell r="F4">
            <v>2.15</v>
          </cell>
          <cell r="G4">
            <v>0.11</v>
          </cell>
          <cell r="H4">
            <v>1</v>
          </cell>
          <cell r="I4">
            <v>3.65</v>
          </cell>
          <cell r="J4">
            <v>0.75</v>
          </cell>
          <cell r="K4">
            <v>0.15</v>
          </cell>
          <cell r="L4">
            <v>0.9</v>
          </cell>
          <cell r="M4">
            <v>0.65</v>
          </cell>
          <cell r="N4">
            <v>0.35</v>
          </cell>
          <cell r="O4">
            <v>0.65</v>
          </cell>
          <cell r="P4">
            <v>0.15</v>
          </cell>
          <cell r="Q4">
            <v>1.2</v>
          </cell>
          <cell r="R4">
            <v>50</v>
          </cell>
          <cell r="S4">
            <v>0.15</v>
          </cell>
        </row>
        <row r="5">
          <cell r="C5">
            <v>4.1500000000000004</v>
          </cell>
          <cell r="D5">
            <v>2.4</v>
          </cell>
          <cell r="E5">
            <v>0.2</v>
          </cell>
          <cell r="F5">
            <v>2.6</v>
          </cell>
          <cell r="G5">
            <v>0.12</v>
          </cell>
          <cell r="H5">
            <v>1</v>
          </cell>
          <cell r="I5">
            <v>4.0999999999999996</v>
          </cell>
          <cell r="J5">
            <v>0.75</v>
          </cell>
          <cell r="K5">
            <v>0.15</v>
          </cell>
          <cell r="L5">
            <v>0.9</v>
          </cell>
          <cell r="M5">
            <v>0.65</v>
          </cell>
          <cell r="N5">
            <v>0.35</v>
          </cell>
          <cell r="O5">
            <v>0.65</v>
          </cell>
          <cell r="P5">
            <v>0.15</v>
          </cell>
          <cell r="Q5">
            <v>1.2</v>
          </cell>
          <cell r="R5">
            <v>50</v>
          </cell>
          <cell r="S5">
            <v>0.15</v>
          </cell>
        </row>
        <row r="6">
          <cell r="C6">
            <v>4.25</v>
          </cell>
          <cell r="D6">
            <v>2.85</v>
          </cell>
          <cell r="E6">
            <v>0.2</v>
          </cell>
          <cell r="F6">
            <v>3.0500000000000003</v>
          </cell>
          <cell r="G6">
            <v>0.125</v>
          </cell>
          <cell r="H6">
            <v>1</v>
          </cell>
          <cell r="I6">
            <v>4.2</v>
          </cell>
          <cell r="J6">
            <v>0.85</v>
          </cell>
          <cell r="K6">
            <v>0.15</v>
          </cell>
          <cell r="L6">
            <v>1</v>
          </cell>
          <cell r="M6">
            <v>0.65</v>
          </cell>
          <cell r="N6">
            <v>0.35</v>
          </cell>
          <cell r="O6">
            <v>0.65</v>
          </cell>
          <cell r="P6">
            <v>0.15</v>
          </cell>
          <cell r="Q6">
            <v>1.2</v>
          </cell>
          <cell r="R6">
            <v>80</v>
          </cell>
          <cell r="S6">
            <v>0.15</v>
          </cell>
        </row>
        <row r="7">
          <cell r="C7">
            <v>4.5999999999999996</v>
          </cell>
          <cell r="D7">
            <v>3.05</v>
          </cell>
          <cell r="E7">
            <v>0.2</v>
          </cell>
          <cell r="F7">
            <v>3.25</v>
          </cell>
          <cell r="G7">
            <v>0.14000000000000001</v>
          </cell>
          <cell r="H7">
            <v>1</v>
          </cell>
          <cell r="I7">
            <v>4.55</v>
          </cell>
          <cell r="J7">
            <v>0.85</v>
          </cell>
          <cell r="K7">
            <v>0.15</v>
          </cell>
          <cell r="L7">
            <v>1</v>
          </cell>
          <cell r="M7">
            <v>0.65</v>
          </cell>
          <cell r="N7">
            <v>0.35</v>
          </cell>
          <cell r="O7">
            <v>0.65</v>
          </cell>
          <cell r="P7">
            <v>0.15</v>
          </cell>
          <cell r="Q7">
            <v>1.2</v>
          </cell>
          <cell r="R7">
            <v>80</v>
          </cell>
          <cell r="S7">
            <v>0.15</v>
          </cell>
        </row>
        <row r="8">
          <cell r="C8">
            <v>5.5</v>
          </cell>
          <cell r="D8">
            <v>2.6</v>
          </cell>
          <cell r="E8">
            <v>0.2</v>
          </cell>
          <cell r="F8">
            <v>2.8000000000000003</v>
          </cell>
          <cell r="G8">
            <v>0.15</v>
          </cell>
          <cell r="H8">
            <v>1</v>
          </cell>
          <cell r="I8">
            <v>5.45</v>
          </cell>
          <cell r="J8">
            <v>0.85</v>
          </cell>
          <cell r="K8">
            <v>0.15</v>
          </cell>
          <cell r="L8">
            <v>1</v>
          </cell>
          <cell r="M8">
            <v>0.65</v>
          </cell>
          <cell r="N8">
            <v>0.35</v>
          </cell>
          <cell r="O8">
            <v>0.65</v>
          </cell>
          <cell r="P8">
            <v>0.15</v>
          </cell>
          <cell r="Q8">
            <v>1.2</v>
          </cell>
          <cell r="R8">
            <v>80</v>
          </cell>
          <cell r="S8">
            <v>0.15</v>
          </cell>
        </row>
        <row r="9">
          <cell r="C9">
            <v>5.5</v>
          </cell>
          <cell r="D9">
            <v>3</v>
          </cell>
          <cell r="E9">
            <v>0.2</v>
          </cell>
          <cell r="F9">
            <v>3.2</v>
          </cell>
          <cell r="G9">
            <v>0.15</v>
          </cell>
          <cell r="H9">
            <v>1</v>
          </cell>
          <cell r="I9">
            <v>5.45</v>
          </cell>
          <cell r="J9">
            <v>1.05</v>
          </cell>
          <cell r="K9">
            <v>0.15</v>
          </cell>
          <cell r="L9">
            <v>1.2</v>
          </cell>
          <cell r="M9">
            <v>0.65</v>
          </cell>
          <cell r="N9">
            <v>0.35</v>
          </cell>
          <cell r="O9">
            <v>0.65</v>
          </cell>
          <cell r="P9">
            <v>0.15</v>
          </cell>
          <cell r="Q9">
            <v>1.2</v>
          </cell>
          <cell r="R9">
            <v>80</v>
          </cell>
          <cell r="S9">
            <v>0.15</v>
          </cell>
        </row>
        <row r="10">
          <cell r="C10">
            <v>6.2</v>
          </cell>
          <cell r="D10">
            <v>2.75</v>
          </cell>
          <cell r="E10">
            <v>0.2</v>
          </cell>
          <cell r="F10">
            <v>2.95</v>
          </cell>
          <cell r="G10">
            <v>0.2</v>
          </cell>
          <cell r="H10">
            <v>1</v>
          </cell>
          <cell r="I10">
            <v>6.15</v>
          </cell>
          <cell r="J10">
            <v>1.05</v>
          </cell>
          <cell r="K10">
            <v>0.15</v>
          </cell>
          <cell r="L10">
            <v>1.2</v>
          </cell>
          <cell r="M10">
            <v>0.65</v>
          </cell>
          <cell r="N10">
            <v>0.35</v>
          </cell>
          <cell r="O10">
            <v>0.65</v>
          </cell>
          <cell r="P10">
            <v>0.15</v>
          </cell>
          <cell r="Q10">
            <v>1.2</v>
          </cell>
          <cell r="R10">
            <v>80</v>
          </cell>
          <cell r="S10">
            <v>0.15</v>
          </cell>
        </row>
        <row r="11">
          <cell r="C11">
            <v>6.2</v>
          </cell>
          <cell r="D11">
            <v>3</v>
          </cell>
          <cell r="E11">
            <v>0.2</v>
          </cell>
          <cell r="F11">
            <v>3.2</v>
          </cell>
          <cell r="G11">
            <v>0.2</v>
          </cell>
          <cell r="H11">
            <v>1</v>
          </cell>
          <cell r="I11">
            <v>6.15</v>
          </cell>
          <cell r="J11">
            <v>1.05</v>
          </cell>
          <cell r="K11">
            <v>0.15</v>
          </cell>
          <cell r="L11">
            <v>1.2</v>
          </cell>
          <cell r="M11">
            <v>0.65</v>
          </cell>
          <cell r="N11">
            <v>0.35</v>
          </cell>
          <cell r="O11">
            <v>0.65</v>
          </cell>
          <cell r="P11">
            <v>0.15</v>
          </cell>
          <cell r="Q11">
            <v>1.2</v>
          </cell>
          <cell r="R11">
            <v>80</v>
          </cell>
          <cell r="S11">
            <v>0.15</v>
          </cell>
        </row>
        <row r="12">
          <cell r="C12">
            <v>6.2</v>
          </cell>
          <cell r="D12">
            <v>3.4</v>
          </cell>
          <cell r="E12">
            <v>0.2</v>
          </cell>
          <cell r="F12">
            <v>3.6</v>
          </cell>
          <cell r="G12">
            <v>0.2</v>
          </cell>
          <cell r="H12">
            <v>1.1000000000000001</v>
          </cell>
          <cell r="I12">
            <v>6.15</v>
          </cell>
          <cell r="J12">
            <v>1.05</v>
          </cell>
          <cell r="K12">
            <v>0.15</v>
          </cell>
          <cell r="L12">
            <v>1.2</v>
          </cell>
          <cell r="M12">
            <v>0.65</v>
          </cell>
          <cell r="N12">
            <v>0.35</v>
          </cell>
          <cell r="O12">
            <v>0.65</v>
          </cell>
          <cell r="P12">
            <v>0.15</v>
          </cell>
          <cell r="Q12">
            <v>1.2</v>
          </cell>
          <cell r="R12">
            <v>80</v>
          </cell>
          <cell r="S12">
            <v>0.15</v>
          </cell>
        </row>
      </sheetData>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LA"/>
      <sheetName val="Sheet2"/>
      <sheetName val="JVP-B-1-36"/>
      <sheetName val="Time-limit-36"/>
      <sheetName val="MAT_STA-36"/>
      <sheetName val="JVP-B-1-39"/>
      <sheetName val="JVP-B-1-45"/>
      <sheetName val="JVP-B-1-46"/>
      <sheetName val="Time-limit-46"/>
      <sheetName val="MAT_STA-46"/>
      <sheetName val="HPI-SHEET-1"/>
      <sheetName val="HPI-SHEET"/>
      <sheetName val="JVP-H-1-6"/>
      <sheetName val="JVP-B-1-6"/>
      <sheetName val="Time-limit-6"/>
      <sheetName val="MAT_STA-63 -5rth R.A. Bill "/>
      <sheetName val="MAT_STA-634rth R.A. Bill"/>
      <sheetName val="MAT_STA-6"/>
      <sheetName val="B-1-29 Drill state."/>
      <sheetName val="B-1_63 Drill state."/>
      <sheetName val="MAT_STA-33 -1rth R.A. Bill  "/>
      <sheetName val="Sheet10"/>
      <sheetName val="Sheet5"/>
      <sheetName val="Sheet7"/>
      <sheetName val="Sheet8"/>
      <sheetName val="Sheet9"/>
      <sheetName val="je"/>
      <sheetName val="Sheet15"/>
      <sheetName val="Sheet13"/>
      <sheetName val="D-t"/>
      <sheetName val="JVP-B-1-33"/>
      <sheetName val="ins-7"/>
      <sheetName val="Sheet12"/>
      <sheetName val="Sheet11"/>
      <sheetName val="Sheet14"/>
      <sheetName val="Sheet3"/>
      <sheetName val="Sheet4"/>
      <sheetName val="Mat-07"/>
      <sheetName val="TEO-B-1-63-04-05"/>
      <sheetName val="TEO-B-1-63-04-05 (2)"/>
      <sheetName val="JVP-B-1-63"/>
      <sheetName val="Sheet6"/>
      <sheetName val="Time-Limit-63"/>
      <sheetName val="MAT-SAT-63"/>
      <sheetName val="JVP-B-1-38"/>
      <sheetName val="Time-limit-38"/>
      <sheetName val="MAT_STA-38"/>
      <sheetName val="JVP-B-1-6A"/>
      <sheetName val="Time-limit-6A"/>
      <sheetName val="Time-limit-39"/>
      <sheetName val="MAT_STA-39"/>
      <sheetName val="Time-limit-45"/>
      <sheetName val="MAT_STA-45"/>
      <sheetName val="Sheet1"/>
      <sheetName val="cement-conu."/>
      <sheetName val="Time -limit-60"/>
      <sheetName val="JVP-B-1-60"/>
      <sheetName val="MAT_STA-60"/>
      <sheetName val="JVB-1-11-2007 (50)"/>
      <sheetName val="R.R.BILL"/>
      <sheetName val="Fr RA Bill"/>
      <sheetName val="H.P. INST."/>
      <sheetName val="MAT-SAT-11 JVP "/>
      <sheetName val="JVB-1-11-2007 (B-1-46)"/>
      <sheetName val="RA Bill FB-1-6"/>
      <sheetName val="RA Bill B-1-6"/>
      <sheetName val="STATEMENT B 1-7-08-09 (2)"/>
      <sheetName val="STATEMENT B 1-6-08-09 (1)"/>
      <sheetName val="MAT-SAT-(B-1-77)"/>
      <sheetName val="MAT-SAT-(B-1-61"/>
      <sheetName val="BVP 2"/>
      <sheetName val="B1-56 F7F"/>
      <sheetName val="B-1-51 F &amp; F "/>
      <sheetName val="B-146-2&amp;F"/>
      <sheetName val="MAT-SAT-(B-1-46 (2)"/>
      <sheetName val="MAT-SAT-B-1-7 (2)"/>
      <sheetName val="MAT-SAT-B-1-6"/>
      <sheetName val="B-1-61 JVP"/>
      <sheetName val="JVP  H.P.-INS 07-08"/>
      <sheetName val="00000000"/>
      <sheetName val="R.R Bill -Jamaniyamal, Polasmal"/>
      <sheetName val="R.R Bill -Jamaniy,polasmal"/>
      <sheetName val="Fr RA Bill Jaman, polasmal, Lav"/>
      <sheetName val="R.R Bill -Daher. Kamad"/>
      <sheetName val="R.R Bill -Daher, Kamad"/>
      <sheetName val="Fr RA Bill -Daher,Kamad"/>
      <sheetName val="R.R Bill -Jarsol Inte Well"/>
      <sheetName val="R.R Bill -Jarsol Inte Well "/>
      <sheetName val="Fr RA Bill -Jarsol Intake well"/>
      <sheetName val="R.R Bill -Hotaba, Umaroada"/>
      <sheetName val="R.R Bill - Kotaba,Umarpada"/>
      <sheetName val="Fr RA Bill -Kotaba, Umarpada"/>
    </sheetNames>
    <sheetDataSet>
      <sheetData sheetId="0" refreshError="1"/>
      <sheetData sheetId="1"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A"/>
      <sheetName val="sche-B (2)"/>
      <sheetName val="DRG"/>
      <sheetName val="abst"/>
      <sheetName val="5.20well-m"/>
    </sheetNames>
    <sheetDataSet>
      <sheetData sheetId="0"/>
      <sheetData sheetId="1">
        <row r="2">
          <cell r="A2" t="str">
            <v>TALUKA:  JASDAN                                                                                  DISTRICT:- RAJKOT.</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30000"/>
      <sheetName val="40000"/>
      <sheetName val="SCH-A"/>
      <sheetName val="KTH-.MTS"/>
      <sheetName val="SCH-B"/>
      <sheetName val="KTH-ABS"/>
    </sheetNames>
    <sheetDataSet>
      <sheetData sheetId="0" refreshError="1"/>
      <sheetData sheetId="1" refreshError="1"/>
      <sheetData sheetId="2" refreshError="1"/>
      <sheetData sheetId="3" refreshError="1"/>
      <sheetData sheetId="4" refreshError="1"/>
      <sheetData sheetId="5" refreshError="1"/>
      <sheetData sheetId="6" refreshError="1">
        <row r="60">
          <cell r="A60" t="str">
            <v>Refilling the pipeline trenches incl. ramming, watering, consolidating desposal of surplus stuff as directed within a radius of 3 km.</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G49"/>
  <sheetViews>
    <sheetView tabSelected="1" view="pageBreakPreview" topLeftCell="A7" zoomScaleSheetLayoutView="100" workbookViewId="0">
      <selection activeCell="L10" sqref="L10"/>
    </sheetView>
  </sheetViews>
  <sheetFormatPr defaultRowHeight="12.75"/>
  <cols>
    <col min="1" max="1" width="8.5703125" style="104" customWidth="1"/>
    <col min="2" max="2" width="52.28515625" style="104" customWidth="1"/>
    <col min="3" max="3" width="15.5703125" style="104" customWidth="1"/>
    <col min="4" max="4" width="9.140625" style="104"/>
    <col min="5" max="5" width="16.5703125" style="104" customWidth="1"/>
    <col min="6" max="256" width="9.140625" style="104"/>
    <col min="257" max="257" width="8.5703125" style="104" customWidth="1"/>
    <col min="258" max="258" width="40.42578125" style="104" customWidth="1"/>
    <col min="259" max="259" width="15.7109375" style="104" customWidth="1"/>
    <col min="260" max="260" width="9.140625" style="104"/>
    <col min="261" max="261" width="16.5703125" style="104" customWidth="1"/>
    <col min="262" max="512" width="9.140625" style="104"/>
    <col min="513" max="513" width="8.5703125" style="104" customWidth="1"/>
    <col min="514" max="514" width="40.42578125" style="104" customWidth="1"/>
    <col min="515" max="515" width="15.7109375" style="104" customWidth="1"/>
    <col min="516" max="516" width="9.140625" style="104"/>
    <col min="517" max="517" width="16.5703125" style="104" customWidth="1"/>
    <col min="518" max="768" width="9.140625" style="104"/>
    <col min="769" max="769" width="8.5703125" style="104" customWidth="1"/>
    <col min="770" max="770" width="40.42578125" style="104" customWidth="1"/>
    <col min="771" max="771" width="15.7109375" style="104" customWidth="1"/>
    <col min="772" max="772" width="9.140625" style="104"/>
    <col min="773" max="773" width="16.5703125" style="104" customWidth="1"/>
    <col min="774" max="1024" width="9.140625" style="104"/>
    <col min="1025" max="1025" width="8.5703125" style="104" customWidth="1"/>
    <col min="1026" max="1026" width="40.42578125" style="104" customWidth="1"/>
    <col min="1027" max="1027" width="15.7109375" style="104" customWidth="1"/>
    <col min="1028" max="1028" width="9.140625" style="104"/>
    <col min="1029" max="1029" width="16.5703125" style="104" customWidth="1"/>
    <col min="1030" max="1280" width="9.140625" style="104"/>
    <col min="1281" max="1281" width="8.5703125" style="104" customWidth="1"/>
    <col min="1282" max="1282" width="40.42578125" style="104" customWidth="1"/>
    <col min="1283" max="1283" width="15.7109375" style="104" customWidth="1"/>
    <col min="1284" max="1284" width="9.140625" style="104"/>
    <col min="1285" max="1285" width="16.5703125" style="104" customWidth="1"/>
    <col min="1286" max="1536" width="9.140625" style="104"/>
    <col min="1537" max="1537" width="8.5703125" style="104" customWidth="1"/>
    <col min="1538" max="1538" width="40.42578125" style="104" customWidth="1"/>
    <col min="1539" max="1539" width="15.7109375" style="104" customWidth="1"/>
    <col min="1540" max="1540" width="9.140625" style="104"/>
    <col min="1541" max="1541" width="16.5703125" style="104" customWidth="1"/>
    <col min="1542" max="1792" width="9.140625" style="104"/>
    <col min="1793" max="1793" width="8.5703125" style="104" customWidth="1"/>
    <col min="1794" max="1794" width="40.42578125" style="104" customWidth="1"/>
    <col min="1795" max="1795" width="15.7109375" style="104" customWidth="1"/>
    <col min="1796" max="1796" width="9.140625" style="104"/>
    <col min="1797" max="1797" width="16.5703125" style="104" customWidth="1"/>
    <col min="1798" max="2048" width="9.140625" style="104"/>
    <col min="2049" max="2049" width="8.5703125" style="104" customWidth="1"/>
    <col min="2050" max="2050" width="40.42578125" style="104" customWidth="1"/>
    <col min="2051" max="2051" width="15.7109375" style="104" customWidth="1"/>
    <col min="2052" max="2052" width="9.140625" style="104"/>
    <col min="2053" max="2053" width="16.5703125" style="104" customWidth="1"/>
    <col min="2054" max="2304" width="9.140625" style="104"/>
    <col min="2305" max="2305" width="8.5703125" style="104" customWidth="1"/>
    <col min="2306" max="2306" width="40.42578125" style="104" customWidth="1"/>
    <col min="2307" max="2307" width="15.7109375" style="104" customWidth="1"/>
    <col min="2308" max="2308" width="9.140625" style="104"/>
    <col min="2309" max="2309" width="16.5703125" style="104" customWidth="1"/>
    <col min="2310" max="2560" width="9.140625" style="104"/>
    <col min="2561" max="2561" width="8.5703125" style="104" customWidth="1"/>
    <col min="2562" max="2562" width="40.42578125" style="104" customWidth="1"/>
    <col min="2563" max="2563" width="15.7109375" style="104" customWidth="1"/>
    <col min="2564" max="2564" width="9.140625" style="104"/>
    <col min="2565" max="2565" width="16.5703125" style="104" customWidth="1"/>
    <col min="2566" max="2816" width="9.140625" style="104"/>
    <col min="2817" max="2817" width="8.5703125" style="104" customWidth="1"/>
    <col min="2818" max="2818" width="40.42578125" style="104" customWidth="1"/>
    <col min="2819" max="2819" width="15.7109375" style="104" customWidth="1"/>
    <col min="2820" max="2820" width="9.140625" style="104"/>
    <col min="2821" max="2821" width="16.5703125" style="104" customWidth="1"/>
    <col min="2822" max="3072" width="9.140625" style="104"/>
    <col min="3073" max="3073" width="8.5703125" style="104" customWidth="1"/>
    <col min="3074" max="3074" width="40.42578125" style="104" customWidth="1"/>
    <col min="3075" max="3075" width="15.7109375" style="104" customWidth="1"/>
    <col min="3076" max="3076" width="9.140625" style="104"/>
    <col min="3077" max="3077" width="16.5703125" style="104" customWidth="1"/>
    <col min="3078" max="3328" width="9.140625" style="104"/>
    <col min="3329" max="3329" width="8.5703125" style="104" customWidth="1"/>
    <col min="3330" max="3330" width="40.42578125" style="104" customWidth="1"/>
    <col min="3331" max="3331" width="15.7109375" style="104" customWidth="1"/>
    <col min="3332" max="3332" width="9.140625" style="104"/>
    <col min="3333" max="3333" width="16.5703125" style="104" customWidth="1"/>
    <col min="3334" max="3584" width="9.140625" style="104"/>
    <col min="3585" max="3585" width="8.5703125" style="104" customWidth="1"/>
    <col min="3586" max="3586" width="40.42578125" style="104" customWidth="1"/>
    <col min="3587" max="3587" width="15.7109375" style="104" customWidth="1"/>
    <col min="3588" max="3588" width="9.140625" style="104"/>
    <col min="3589" max="3589" width="16.5703125" style="104" customWidth="1"/>
    <col min="3590" max="3840" width="9.140625" style="104"/>
    <col min="3841" max="3841" width="8.5703125" style="104" customWidth="1"/>
    <col min="3842" max="3842" width="40.42578125" style="104" customWidth="1"/>
    <col min="3843" max="3843" width="15.7109375" style="104" customWidth="1"/>
    <col min="3844" max="3844" width="9.140625" style="104"/>
    <col min="3845" max="3845" width="16.5703125" style="104" customWidth="1"/>
    <col min="3846" max="4096" width="9.140625" style="104"/>
    <col min="4097" max="4097" width="8.5703125" style="104" customWidth="1"/>
    <col min="4098" max="4098" width="40.42578125" style="104" customWidth="1"/>
    <col min="4099" max="4099" width="15.7109375" style="104" customWidth="1"/>
    <col min="4100" max="4100" width="9.140625" style="104"/>
    <col min="4101" max="4101" width="16.5703125" style="104" customWidth="1"/>
    <col min="4102" max="4352" width="9.140625" style="104"/>
    <col min="4353" max="4353" width="8.5703125" style="104" customWidth="1"/>
    <col min="4354" max="4354" width="40.42578125" style="104" customWidth="1"/>
    <col min="4355" max="4355" width="15.7109375" style="104" customWidth="1"/>
    <col min="4356" max="4356" width="9.140625" style="104"/>
    <col min="4357" max="4357" width="16.5703125" style="104" customWidth="1"/>
    <col min="4358" max="4608" width="9.140625" style="104"/>
    <col min="4609" max="4609" width="8.5703125" style="104" customWidth="1"/>
    <col min="4610" max="4610" width="40.42578125" style="104" customWidth="1"/>
    <col min="4611" max="4611" width="15.7109375" style="104" customWidth="1"/>
    <col min="4612" max="4612" width="9.140625" style="104"/>
    <col min="4613" max="4613" width="16.5703125" style="104" customWidth="1"/>
    <col min="4614" max="4864" width="9.140625" style="104"/>
    <col min="4865" max="4865" width="8.5703125" style="104" customWidth="1"/>
    <col min="4866" max="4866" width="40.42578125" style="104" customWidth="1"/>
    <col min="4867" max="4867" width="15.7109375" style="104" customWidth="1"/>
    <col min="4868" max="4868" width="9.140625" style="104"/>
    <col min="4869" max="4869" width="16.5703125" style="104" customWidth="1"/>
    <col min="4870" max="5120" width="9.140625" style="104"/>
    <col min="5121" max="5121" width="8.5703125" style="104" customWidth="1"/>
    <col min="5122" max="5122" width="40.42578125" style="104" customWidth="1"/>
    <col min="5123" max="5123" width="15.7109375" style="104" customWidth="1"/>
    <col min="5124" max="5124" width="9.140625" style="104"/>
    <col min="5125" max="5125" width="16.5703125" style="104" customWidth="1"/>
    <col min="5126" max="5376" width="9.140625" style="104"/>
    <col min="5377" max="5377" width="8.5703125" style="104" customWidth="1"/>
    <col min="5378" max="5378" width="40.42578125" style="104" customWidth="1"/>
    <col min="5379" max="5379" width="15.7109375" style="104" customWidth="1"/>
    <col min="5380" max="5380" width="9.140625" style="104"/>
    <col min="5381" max="5381" width="16.5703125" style="104" customWidth="1"/>
    <col min="5382" max="5632" width="9.140625" style="104"/>
    <col min="5633" max="5633" width="8.5703125" style="104" customWidth="1"/>
    <col min="5634" max="5634" width="40.42578125" style="104" customWidth="1"/>
    <col min="5635" max="5635" width="15.7109375" style="104" customWidth="1"/>
    <col min="5636" max="5636" width="9.140625" style="104"/>
    <col min="5637" max="5637" width="16.5703125" style="104" customWidth="1"/>
    <col min="5638" max="5888" width="9.140625" style="104"/>
    <col min="5889" max="5889" width="8.5703125" style="104" customWidth="1"/>
    <col min="5890" max="5890" width="40.42578125" style="104" customWidth="1"/>
    <col min="5891" max="5891" width="15.7109375" style="104" customWidth="1"/>
    <col min="5892" max="5892" width="9.140625" style="104"/>
    <col min="5893" max="5893" width="16.5703125" style="104" customWidth="1"/>
    <col min="5894" max="6144" width="9.140625" style="104"/>
    <col min="6145" max="6145" width="8.5703125" style="104" customWidth="1"/>
    <col min="6146" max="6146" width="40.42578125" style="104" customWidth="1"/>
    <col min="6147" max="6147" width="15.7109375" style="104" customWidth="1"/>
    <col min="6148" max="6148" width="9.140625" style="104"/>
    <col min="6149" max="6149" width="16.5703125" style="104" customWidth="1"/>
    <col min="6150" max="6400" width="9.140625" style="104"/>
    <col min="6401" max="6401" width="8.5703125" style="104" customWidth="1"/>
    <col min="6402" max="6402" width="40.42578125" style="104" customWidth="1"/>
    <col min="6403" max="6403" width="15.7109375" style="104" customWidth="1"/>
    <col min="6404" max="6404" width="9.140625" style="104"/>
    <col min="6405" max="6405" width="16.5703125" style="104" customWidth="1"/>
    <col min="6406" max="6656" width="9.140625" style="104"/>
    <col min="6657" max="6657" width="8.5703125" style="104" customWidth="1"/>
    <col min="6658" max="6658" width="40.42578125" style="104" customWidth="1"/>
    <col min="6659" max="6659" width="15.7109375" style="104" customWidth="1"/>
    <col min="6660" max="6660" width="9.140625" style="104"/>
    <col min="6661" max="6661" width="16.5703125" style="104" customWidth="1"/>
    <col min="6662" max="6912" width="9.140625" style="104"/>
    <col min="6913" max="6913" width="8.5703125" style="104" customWidth="1"/>
    <col min="6914" max="6914" width="40.42578125" style="104" customWidth="1"/>
    <col min="6915" max="6915" width="15.7109375" style="104" customWidth="1"/>
    <col min="6916" max="6916" width="9.140625" style="104"/>
    <col min="6917" max="6917" width="16.5703125" style="104" customWidth="1"/>
    <col min="6918" max="7168" width="9.140625" style="104"/>
    <col min="7169" max="7169" width="8.5703125" style="104" customWidth="1"/>
    <col min="7170" max="7170" width="40.42578125" style="104" customWidth="1"/>
    <col min="7171" max="7171" width="15.7109375" style="104" customWidth="1"/>
    <col min="7172" max="7172" width="9.140625" style="104"/>
    <col min="7173" max="7173" width="16.5703125" style="104" customWidth="1"/>
    <col min="7174" max="7424" width="9.140625" style="104"/>
    <col min="7425" max="7425" width="8.5703125" style="104" customWidth="1"/>
    <col min="7426" max="7426" width="40.42578125" style="104" customWidth="1"/>
    <col min="7427" max="7427" width="15.7109375" style="104" customWidth="1"/>
    <col min="7428" max="7428" width="9.140625" style="104"/>
    <col min="7429" max="7429" width="16.5703125" style="104" customWidth="1"/>
    <col min="7430" max="7680" width="9.140625" style="104"/>
    <col min="7681" max="7681" width="8.5703125" style="104" customWidth="1"/>
    <col min="7682" max="7682" width="40.42578125" style="104" customWidth="1"/>
    <col min="7683" max="7683" width="15.7109375" style="104" customWidth="1"/>
    <col min="7684" max="7684" width="9.140625" style="104"/>
    <col min="7685" max="7685" width="16.5703125" style="104" customWidth="1"/>
    <col min="7686" max="7936" width="9.140625" style="104"/>
    <col min="7937" max="7937" width="8.5703125" style="104" customWidth="1"/>
    <col min="7938" max="7938" width="40.42578125" style="104" customWidth="1"/>
    <col min="7939" max="7939" width="15.7109375" style="104" customWidth="1"/>
    <col min="7940" max="7940" width="9.140625" style="104"/>
    <col min="7941" max="7941" width="16.5703125" style="104" customWidth="1"/>
    <col min="7942" max="8192" width="9.140625" style="104"/>
    <col min="8193" max="8193" width="8.5703125" style="104" customWidth="1"/>
    <col min="8194" max="8194" width="40.42578125" style="104" customWidth="1"/>
    <col min="8195" max="8195" width="15.7109375" style="104" customWidth="1"/>
    <col min="8196" max="8196" width="9.140625" style="104"/>
    <col min="8197" max="8197" width="16.5703125" style="104" customWidth="1"/>
    <col min="8198" max="8448" width="9.140625" style="104"/>
    <col min="8449" max="8449" width="8.5703125" style="104" customWidth="1"/>
    <col min="8450" max="8450" width="40.42578125" style="104" customWidth="1"/>
    <col min="8451" max="8451" width="15.7109375" style="104" customWidth="1"/>
    <col min="8452" max="8452" width="9.140625" style="104"/>
    <col min="8453" max="8453" width="16.5703125" style="104" customWidth="1"/>
    <col min="8454" max="8704" width="9.140625" style="104"/>
    <col min="8705" max="8705" width="8.5703125" style="104" customWidth="1"/>
    <col min="8706" max="8706" width="40.42578125" style="104" customWidth="1"/>
    <col min="8707" max="8707" width="15.7109375" style="104" customWidth="1"/>
    <col min="8708" max="8708" width="9.140625" style="104"/>
    <col min="8709" max="8709" width="16.5703125" style="104" customWidth="1"/>
    <col min="8710" max="8960" width="9.140625" style="104"/>
    <col min="8961" max="8961" width="8.5703125" style="104" customWidth="1"/>
    <col min="8962" max="8962" width="40.42578125" style="104" customWidth="1"/>
    <col min="8963" max="8963" width="15.7109375" style="104" customWidth="1"/>
    <col min="8964" max="8964" width="9.140625" style="104"/>
    <col min="8965" max="8965" width="16.5703125" style="104" customWidth="1"/>
    <col min="8966" max="9216" width="9.140625" style="104"/>
    <col min="9217" max="9217" width="8.5703125" style="104" customWidth="1"/>
    <col min="9218" max="9218" width="40.42578125" style="104" customWidth="1"/>
    <col min="9219" max="9219" width="15.7109375" style="104" customWidth="1"/>
    <col min="9220" max="9220" width="9.140625" style="104"/>
    <col min="9221" max="9221" width="16.5703125" style="104" customWidth="1"/>
    <col min="9222" max="9472" width="9.140625" style="104"/>
    <col min="9473" max="9473" width="8.5703125" style="104" customWidth="1"/>
    <col min="9474" max="9474" width="40.42578125" style="104" customWidth="1"/>
    <col min="9475" max="9475" width="15.7109375" style="104" customWidth="1"/>
    <col min="9476" max="9476" width="9.140625" style="104"/>
    <col min="9477" max="9477" width="16.5703125" style="104" customWidth="1"/>
    <col min="9478" max="9728" width="9.140625" style="104"/>
    <col min="9729" max="9729" width="8.5703125" style="104" customWidth="1"/>
    <col min="9730" max="9730" width="40.42578125" style="104" customWidth="1"/>
    <col min="9731" max="9731" width="15.7109375" style="104" customWidth="1"/>
    <col min="9732" max="9732" width="9.140625" style="104"/>
    <col min="9733" max="9733" width="16.5703125" style="104" customWidth="1"/>
    <col min="9734" max="9984" width="9.140625" style="104"/>
    <col min="9985" max="9985" width="8.5703125" style="104" customWidth="1"/>
    <col min="9986" max="9986" width="40.42578125" style="104" customWidth="1"/>
    <col min="9987" max="9987" width="15.7109375" style="104" customWidth="1"/>
    <col min="9988" max="9988" width="9.140625" style="104"/>
    <col min="9989" max="9989" width="16.5703125" style="104" customWidth="1"/>
    <col min="9990" max="10240" width="9.140625" style="104"/>
    <col min="10241" max="10241" width="8.5703125" style="104" customWidth="1"/>
    <col min="10242" max="10242" width="40.42578125" style="104" customWidth="1"/>
    <col min="10243" max="10243" width="15.7109375" style="104" customWidth="1"/>
    <col min="10244" max="10244" width="9.140625" style="104"/>
    <col min="10245" max="10245" width="16.5703125" style="104" customWidth="1"/>
    <col min="10246" max="10496" width="9.140625" style="104"/>
    <col min="10497" max="10497" width="8.5703125" style="104" customWidth="1"/>
    <col min="10498" max="10498" width="40.42578125" style="104" customWidth="1"/>
    <col min="10499" max="10499" width="15.7109375" style="104" customWidth="1"/>
    <col min="10500" max="10500" width="9.140625" style="104"/>
    <col min="10501" max="10501" width="16.5703125" style="104" customWidth="1"/>
    <col min="10502" max="10752" width="9.140625" style="104"/>
    <col min="10753" max="10753" width="8.5703125" style="104" customWidth="1"/>
    <col min="10754" max="10754" width="40.42578125" style="104" customWidth="1"/>
    <col min="10755" max="10755" width="15.7109375" style="104" customWidth="1"/>
    <col min="10756" max="10756" width="9.140625" style="104"/>
    <col min="10757" max="10757" width="16.5703125" style="104" customWidth="1"/>
    <col min="10758" max="11008" width="9.140625" style="104"/>
    <col min="11009" max="11009" width="8.5703125" style="104" customWidth="1"/>
    <col min="11010" max="11010" width="40.42578125" style="104" customWidth="1"/>
    <col min="11011" max="11011" width="15.7109375" style="104" customWidth="1"/>
    <col min="11012" max="11012" width="9.140625" style="104"/>
    <col min="11013" max="11013" width="16.5703125" style="104" customWidth="1"/>
    <col min="11014" max="11264" width="9.140625" style="104"/>
    <col min="11265" max="11265" width="8.5703125" style="104" customWidth="1"/>
    <col min="11266" max="11266" width="40.42578125" style="104" customWidth="1"/>
    <col min="11267" max="11267" width="15.7109375" style="104" customWidth="1"/>
    <col min="11268" max="11268" width="9.140625" style="104"/>
    <col min="11269" max="11269" width="16.5703125" style="104" customWidth="1"/>
    <col min="11270" max="11520" width="9.140625" style="104"/>
    <col min="11521" max="11521" width="8.5703125" style="104" customWidth="1"/>
    <col min="11522" max="11522" width="40.42578125" style="104" customWidth="1"/>
    <col min="11523" max="11523" width="15.7109375" style="104" customWidth="1"/>
    <col min="11524" max="11524" width="9.140625" style="104"/>
    <col min="11525" max="11525" width="16.5703125" style="104" customWidth="1"/>
    <col min="11526" max="11776" width="9.140625" style="104"/>
    <col min="11777" max="11777" width="8.5703125" style="104" customWidth="1"/>
    <col min="11778" max="11778" width="40.42578125" style="104" customWidth="1"/>
    <col min="11779" max="11779" width="15.7109375" style="104" customWidth="1"/>
    <col min="11780" max="11780" width="9.140625" style="104"/>
    <col min="11781" max="11781" width="16.5703125" style="104" customWidth="1"/>
    <col min="11782" max="12032" width="9.140625" style="104"/>
    <col min="12033" max="12033" width="8.5703125" style="104" customWidth="1"/>
    <col min="12034" max="12034" width="40.42578125" style="104" customWidth="1"/>
    <col min="12035" max="12035" width="15.7109375" style="104" customWidth="1"/>
    <col min="12036" max="12036" width="9.140625" style="104"/>
    <col min="12037" max="12037" width="16.5703125" style="104" customWidth="1"/>
    <col min="12038" max="12288" width="9.140625" style="104"/>
    <col min="12289" max="12289" width="8.5703125" style="104" customWidth="1"/>
    <col min="12290" max="12290" width="40.42578125" style="104" customWidth="1"/>
    <col min="12291" max="12291" width="15.7109375" style="104" customWidth="1"/>
    <col min="12292" max="12292" width="9.140625" style="104"/>
    <col min="12293" max="12293" width="16.5703125" style="104" customWidth="1"/>
    <col min="12294" max="12544" width="9.140625" style="104"/>
    <col min="12545" max="12545" width="8.5703125" style="104" customWidth="1"/>
    <col min="12546" max="12546" width="40.42578125" style="104" customWidth="1"/>
    <col min="12547" max="12547" width="15.7109375" style="104" customWidth="1"/>
    <col min="12548" max="12548" width="9.140625" style="104"/>
    <col min="12549" max="12549" width="16.5703125" style="104" customWidth="1"/>
    <col min="12550" max="12800" width="9.140625" style="104"/>
    <col min="12801" max="12801" width="8.5703125" style="104" customWidth="1"/>
    <col min="12802" max="12802" width="40.42578125" style="104" customWidth="1"/>
    <col min="12803" max="12803" width="15.7109375" style="104" customWidth="1"/>
    <col min="12804" max="12804" width="9.140625" style="104"/>
    <col min="12805" max="12805" width="16.5703125" style="104" customWidth="1"/>
    <col min="12806" max="13056" width="9.140625" style="104"/>
    <col min="13057" max="13057" width="8.5703125" style="104" customWidth="1"/>
    <col min="13058" max="13058" width="40.42578125" style="104" customWidth="1"/>
    <col min="13059" max="13059" width="15.7109375" style="104" customWidth="1"/>
    <col min="13060" max="13060" width="9.140625" style="104"/>
    <col min="13061" max="13061" width="16.5703125" style="104" customWidth="1"/>
    <col min="13062" max="13312" width="9.140625" style="104"/>
    <col min="13313" max="13313" width="8.5703125" style="104" customWidth="1"/>
    <col min="13314" max="13314" width="40.42578125" style="104" customWidth="1"/>
    <col min="13315" max="13315" width="15.7109375" style="104" customWidth="1"/>
    <col min="13316" max="13316" width="9.140625" style="104"/>
    <col min="13317" max="13317" width="16.5703125" style="104" customWidth="1"/>
    <col min="13318" max="13568" width="9.140625" style="104"/>
    <col min="13569" max="13569" width="8.5703125" style="104" customWidth="1"/>
    <col min="13570" max="13570" width="40.42578125" style="104" customWidth="1"/>
    <col min="13571" max="13571" width="15.7109375" style="104" customWidth="1"/>
    <col min="13572" max="13572" width="9.140625" style="104"/>
    <col min="13573" max="13573" width="16.5703125" style="104" customWidth="1"/>
    <col min="13574" max="13824" width="9.140625" style="104"/>
    <col min="13825" max="13825" width="8.5703125" style="104" customWidth="1"/>
    <col min="13826" max="13826" width="40.42578125" style="104" customWidth="1"/>
    <col min="13827" max="13827" width="15.7109375" style="104" customWidth="1"/>
    <col min="13828" max="13828" width="9.140625" style="104"/>
    <col min="13829" max="13829" width="16.5703125" style="104" customWidth="1"/>
    <col min="13830" max="14080" width="9.140625" style="104"/>
    <col min="14081" max="14081" width="8.5703125" style="104" customWidth="1"/>
    <col min="14082" max="14082" width="40.42578125" style="104" customWidth="1"/>
    <col min="14083" max="14083" width="15.7109375" style="104" customWidth="1"/>
    <col min="14084" max="14084" width="9.140625" style="104"/>
    <col min="14085" max="14085" width="16.5703125" style="104" customWidth="1"/>
    <col min="14086" max="14336" width="9.140625" style="104"/>
    <col min="14337" max="14337" width="8.5703125" style="104" customWidth="1"/>
    <col min="14338" max="14338" width="40.42578125" style="104" customWidth="1"/>
    <col min="14339" max="14339" width="15.7109375" style="104" customWidth="1"/>
    <col min="14340" max="14340" width="9.140625" style="104"/>
    <col min="14341" max="14341" width="16.5703125" style="104" customWidth="1"/>
    <col min="14342" max="14592" width="9.140625" style="104"/>
    <col min="14593" max="14593" width="8.5703125" style="104" customWidth="1"/>
    <col min="14594" max="14594" width="40.42578125" style="104" customWidth="1"/>
    <col min="14595" max="14595" width="15.7109375" style="104" customWidth="1"/>
    <col min="14596" max="14596" width="9.140625" style="104"/>
    <col min="14597" max="14597" width="16.5703125" style="104" customWidth="1"/>
    <col min="14598" max="14848" width="9.140625" style="104"/>
    <col min="14849" max="14849" width="8.5703125" style="104" customWidth="1"/>
    <col min="14850" max="14850" width="40.42578125" style="104" customWidth="1"/>
    <col min="14851" max="14851" width="15.7109375" style="104" customWidth="1"/>
    <col min="14852" max="14852" width="9.140625" style="104"/>
    <col min="14853" max="14853" width="16.5703125" style="104" customWidth="1"/>
    <col min="14854" max="15104" width="9.140625" style="104"/>
    <col min="15105" max="15105" width="8.5703125" style="104" customWidth="1"/>
    <col min="15106" max="15106" width="40.42578125" style="104" customWidth="1"/>
    <col min="15107" max="15107" width="15.7109375" style="104" customWidth="1"/>
    <col min="15108" max="15108" width="9.140625" style="104"/>
    <col min="15109" max="15109" width="16.5703125" style="104" customWidth="1"/>
    <col min="15110" max="15360" width="9.140625" style="104"/>
    <col min="15361" max="15361" width="8.5703125" style="104" customWidth="1"/>
    <col min="15362" max="15362" width="40.42578125" style="104" customWidth="1"/>
    <col min="15363" max="15363" width="15.7109375" style="104" customWidth="1"/>
    <col min="15364" max="15364" width="9.140625" style="104"/>
    <col min="15365" max="15365" width="16.5703125" style="104" customWidth="1"/>
    <col min="15366" max="15616" width="9.140625" style="104"/>
    <col min="15617" max="15617" width="8.5703125" style="104" customWidth="1"/>
    <col min="15618" max="15618" width="40.42578125" style="104" customWidth="1"/>
    <col min="15619" max="15619" width="15.7109375" style="104" customWidth="1"/>
    <col min="15620" max="15620" width="9.140625" style="104"/>
    <col min="15621" max="15621" width="16.5703125" style="104" customWidth="1"/>
    <col min="15622" max="15872" width="9.140625" style="104"/>
    <col min="15873" max="15873" width="8.5703125" style="104" customWidth="1"/>
    <col min="15874" max="15874" width="40.42578125" style="104" customWidth="1"/>
    <col min="15875" max="15875" width="15.7109375" style="104" customWidth="1"/>
    <col min="15876" max="15876" width="9.140625" style="104"/>
    <col min="15877" max="15877" width="16.5703125" style="104" customWidth="1"/>
    <col min="15878" max="16128" width="9.140625" style="104"/>
    <col min="16129" max="16129" width="8.5703125" style="104" customWidth="1"/>
    <col min="16130" max="16130" width="40.42578125" style="104" customWidth="1"/>
    <col min="16131" max="16131" width="15.7109375" style="104" customWidth="1"/>
    <col min="16132" max="16132" width="9.140625" style="104"/>
    <col min="16133" max="16133" width="16.5703125" style="104" customWidth="1"/>
    <col min="16134" max="16384" width="9.140625" style="104"/>
  </cols>
  <sheetData>
    <row r="1" spans="1:7" ht="75" customHeight="1">
      <c r="A1" s="151" t="str">
        <f>'Sch-B'!A2:G2</f>
        <v>Name of work :- Providing,Supplying, Lawering Laying &amp; Jointing 110 mm dia. PVC  R.M. Pipe line from Amabaradi village sump to malgadh para vistar sump of Amabaradi village under Rejuvenation programme. Ta.Jasdan</v>
      </c>
      <c r="B1" s="152"/>
      <c r="C1" s="152"/>
      <c r="D1" s="152"/>
      <c r="E1" s="153"/>
      <c r="F1" s="103"/>
    </row>
    <row r="2" spans="1:7" ht="17.45" customHeight="1">
      <c r="A2" s="154" t="str">
        <f>'[15]sche-B (2)'!A2:F2</f>
        <v>TALUKA:  JASDAN                                                                                  DISTRICT:- RAJKOT.</v>
      </c>
      <c r="B2" s="155"/>
      <c r="C2" s="155"/>
      <c r="D2" s="155"/>
      <c r="E2" s="156"/>
      <c r="F2" s="105"/>
    </row>
    <row r="3" spans="1:7" ht="22.5" customHeight="1">
      <c r="A3" s="157" t="s">
        <v>147</v>
      </c>
      <c r="B3" s="158"/>
      <c r="C3" s="158"/>
      <c r="D3" s="158"/>
      <c r="E3" s="159"/>
      <c r="F3" s="106"/>
      <c r="G3" s="106"/>
    </row>
    <row r="4" spans="1:7" ht="37.5" customHeight="1">
      <c r="A4" s="107" t="s">
        <v>67</v>
      </c>
      <c r="B4" s="108" t="s">
        <v>148</v>
      </c>
      <c r="C4" s="108" t="s">
        <v>149</v>
      </c>
      <c r="D4" s="108" t="s">
        <v>150</v>
      </c>
      <c r="E4" s="109" t="s">
        <v>151</v>
      </c>
    </row>
    <row r="5" spans="1:7" ht="16.5" customHeight="1">
      <c r="A5" s="110"/>
      <c r="B5" s="160" t="s">
        <v>152</v>
      </c>
      <c r="C5" s="161"/>
      <c r="D5" s="161"/>
      <c r="E5" s="162"/>
    </row>
    <row r="6" spans="1:7" ht="15.75">
      <c r="A6" s="163" t="s">
        <v>153</v>
      </c>
      <c r="B6" s="164"/>
      <c r="C6" s="111"/>
      <c r="D6" s="111"/>
      <c r="E6" s="112"/>
    </row>
    <row r="7" spans="1:7" ht="15.75">
      <c r="A7" s="113"/>
      <c r="B7" s="111"/>
      <c r="C7" s="111"/>
      <c r="D7" s="111"/>
      <c r="E7" s="112"/>
    </row>
    <row r="8" spans="1:7" ht="84" customHeight="1" thickBot="1">
      <c r="A8" s="114" t="s">
        <v>154</v>
      </c>
      <c r="B8" s="165" t="s">
        <v>155</v>
      </c>
      <c r="C8" s="166"/>
      <c r="D8" s="166"/>
      <c r="E8" s="167"/>
    </row>
    <row r="9" spans="1:7" ht="36" customHeight="1" thickBot="1">
      <c r="A9" s="114" t="s">
        <v>156</v>
      </c>
      <c r="B9" s="148" t="s">
        <v>157</v>
      </c>
      <c r="C9" s="148"/>
      <c r="D9" s="148"/>
      <c r="E9" s="149"/>
    </row>
    <row r="10" spans="1:7" ht="37.5" customHeight="1" thickBot="1">
      <c r="A10" s="114" t="s">
        <v>158</v>
      </c>
      <c r="B10" s="148" t="s">
        <v>159</v>
      </c>
      <c r="C10" s="148"/>
      <c r="D10" s="148"/>
      <c r="E10" s="149"/>
    </row>
    <row r="11" spans="1:7" ht="19.5" customHeight="1" thickBot="1">
      <c r="A11" s="114" t="s">
        <v>160</v>
      </c>
      <c r="B11" s="148" t="s">
        <v>161</v>
      </c>
      <c r="C11" s="148"/>
      <c r="D11" s="148"/>
      <c r="E11" s="149"/>
    </row>
    <row r="12" spans="1:7" ht="35.25" customHeight="1" thickBot="1">
      <c r="A12" s="114" t="s">
        <v>162</v>
      </c>
      <c r="B12" s="148" t="s">
        <v>163</v>
      </c>
      <c r="C12" s="148"/>
      <c r="D12" s="148"/>
      <c r="E12" s="149"/>
    </row>
    <row r="13" spans="1:7" ht="85.5" customHeight="1" thickBot="1">
      <c r="A13" s="114" t="s">
        <v>164</v>
      </c>
      <c r="B13" s="148" t="s">
        <v>165</v>
      </c>
      <c r="C13" s="148"/>
      <c r="D13" s="148"/>
      <c r="E13" s="149"/>
    </row>
    <row r="14" spans="1:7" ht="13.5" customHeight="1">
      <c r="A14" s="115"/>
      <c r="B14" s="116"/>
      <c r="C14" s="116"/>
      <c r="D14" s="116"/>
      <c r="E14" s="117"/>
    </row>
    <row r="15" spans="1:7" ht="13.5" customHeight="1">
      <c r="A15" s="115"/>
      <c r="B15" s="116"/>
      <c r="C15" s="116"/>
      <c r="D15" s="116"/>
      <c r="E15" s="117"/>
    </row>
    <row r="16" spans="1:7">
      <c r="A16" s="118"/>
      <c r="B16" s="119"/>
      <c r="C16" s="119"/>
      <c r="D16" s="119"/>
      <c r="E16" s="120"/>
    </row>
    <row r="17" spans="1:5" ht="19.5" customHeight="1">
      <c r="A17" s="121"/>
      <c r="B17" s="122"/>
      <c r="C17" s="123"/>
      <c r="D17" s="124"/>
      <c r="E17" s="125"/>
    </row>
    <row r="18" spans="1:5" ht="20.25" customHeight="1" thickBot="1">
      <c r="A18" s="126"/>
      <c r="B18" s="127"/>
      <c r="C18" s="128"/>
      <c r="D18" s="129"/>
      <c r="E18" s="130"/>
    </row>
    <row r="19" spans="1:5" ht="18" customHeight="1">
      <c r="A19" s="150"/>
      <c r="C19" s="131"/>
      <c r="D19" s="132"/>
      <c r="E19" s="132"/>
    </row>
    <row r="20" spans="1:5" ht="12.75" customHeight="1">
      <c r="A20" s="150"/>
      <c r="E20" s="133"/>
    </row>
    <row r="21" spans="1:5" ht="12.75" customHeight="1">
      <c r="A21" s="150"/>
      <c r="E21" s="133"/>
    </row>
    <row r="30" spans="1:5">
      <c r="A30" s="104">
        <v>1744.12</v>
      </c>
    </row>
    <row r="33" spans="1:7">
      <c r="G33" s="104">
        <f>SUM(G7:G32)</f>
        <v>0</v>
      </c>
    </row>
    <row r="36" spans="1:7" ht="15.75">
      <c r="A36" s="145" t="s">
        <v>166</v>
      </c>
      <c r="B36" s="145"/>
      <c r="C36" s="145"/>
      <c r="D36" s="145"/>
      <c r="E36" s="145"/>
      <c r="F36" s="145"/>
    </row>
    <row r="37" spans="1:7" ht="15.75">
      <c r="A37" s="144" t="s">
        <v>167</v>
      </c>
      <c r="B37" s="144"/>
      <c r="C37" s="144"/>
      <c r="D37" s="144"/>
      <c r="E37" s="144"/>
      <c r="F37" s="144"/>
    </row>
    <row r="38" spans="1:7" ht="15.75">
      <c r="A38" s="145" t="s">
        <v>168</v>
      </c>
      <c r="B38" s="145"/>
      <c r="C38" s="145"/>
      <c r="D38" s="145"/>
      <c r="E38" s="145"/>
      <c r="F38" s="145"/>
    </row>
    <row r="39" spans="1:7" ht="15.75">
      <c r="A39" s="134"/>
      <c r="C39" s="145"/>
      <c r="D39" s="145"/>
      <c r="E39" s="144"/>
      <c r="F39" s="144"/>
    </row>
    <row r="40" spans="1:7" ht="15.75">
      <c r="A40" s="146" t="s">
        <v>169</v>
      </c>
      <c r="B40" s="146"/>
      <c r="C40" s="146"/>
      <c r="D40" s="147" t="s">
        <v>169</v>
      </c>
      <c r="E40" s="147"/>
      <c r="F40" s="147"/>
    </row>
    <row r="41" spans="1:7" ht="15.75">
      <c r="A41" s="134"/>
      <c r="B41" s="144" t="s">
        <v>170</v>
      </c>
      <c r="C41" s="144"/>
      <c r="D41" s="135" t="s">
        <v>171</v>
      </c>
      <c r="E41" s="135"/>
      <c r="F41" s="134"/>
    </row>
    <row r="42" spans="1:7" ht="15.75">
      <c r="A42" s="134"/>
      <c r="B42" s="144" t="s">
        <v>172</v>
      </c>
      <c r="C42" s="144"/>
      <c r="D42" s="135" t="s">
        <v>173</v>
      </c>
      <c r="E42" s="135"/>
      <c r="F42" s="134"/>
    </row>
    <row r="43" spans="1:7" ht="15.75">
      <c r="A43" s="134"/>
      <c r="B43" s="144" t="s">
        <v>174</v>
      </c>
      <c r="C43" s="144"/>
      <c r="D43" s="135" t="s">
        <v>175</v>
      </c>
      <c r="E43" s="135"/>
      <c r="F43" s="134"/>
    </row>
    <row r="44" spans="1:7" ht="15.75">
      <c r="A44" s="134"/>
      <c r="B44" s="144" t="s">
        <v>176</v>
      </c>
      <c r="C44" s="144"/>
      <c r="D44" s="135" t="s">
        <v>177</v>
      </c>
      <c r="E44" s="135"/>
      <c r="F44" s="134"/>
    </row>
    <row r="45" spans="1:7" ht="15.75">
      <c r="A45" s="144"/>
      <c r="B45" s="144" t="s">
        <v>178</v>
      </c>
      <c r="C45" s="144"/>
      <c r="D45" s="143" t="s">
        <v>178</v>
      </c>
      <c r="E45" s="143"/>
      <c r="F45" s="143"/>
    </row>
    <row r="46" spans="1:7" ht="15.75">
      <c r="A46" s="144"/>
      <c r="B46" s="144" t="s">
        <v>179</v>
      </c>
      <c r="C46" s="144"/>
      <c r="D46" s="143" t="s">
        <v>179</v>
      </c>
      <c r="E46" s="143"/>
      <c r="F46" s="143"/>
    </row>
    <row r="47" spans="1:7" ht="15.75">
      <c r="A47" s="134"/>
      <c r="B47" s="134"/>
      <c r="C47" s="134"/>
      <c r="D47" s="136"/>
      <c r="E47" s="136"/>
      <c r="F47" s="136"/>
    </row>
    <row r="48" spans="1:7" ht="15.75">
      <c r="A48" s="134"/>
      <c r="B48" s="134"/>
      <c r="C48" s="134"/>
      <c r="D48" s="136"/>
      <c r="E48" s="136"/>
      <c r="F48" s="136"/>
    </row>
    <row r="49" spans="1:6" ht="15.75">
      <c r="A49" s="134"/>
      <c r="B49" s="134"/>
      <c r="C49" s="134"/>
      <c r="D49" s="136"/>
      <c r="E49" s="136"/>
      <c r="F49" s="136"/>
    </row>
  </sheetData>
  <mergeCells count="28">
    <mergeCell ref="A19:A21"/>
    <mergeCell ref="A1:E1"/>
    <mergeCell ref="A2:E2"/>
    <mergeCell ref="A3:E3"/>
    <mergeCell ref="B5:E5"/>
    <mergeCell ref="A6:B6"/>
    <mergeCell ref="B8:E8"/>
    <mergeCell ref="B9:E9"/>
    <mergeCell ref="B10:E10"/>
    <mergeCell ref="B11:E11"/>
    <mergeCell ref="B12:E12"/>
    <mergeCell ref="B13:E13"/>
    <mergeCell ref="A45:A46"/>
    <mergeCell ref="B45:C45"/>
    <mergeCell ref="A36:F36"/>
    <mergeCell ref="A37:F37"/>
    <mergeCell ref="A38:F38"/>
    <mergeCell ref="C39:D39"/>
    <mergeCell ref="E39:F39"/>
    <mergeCell ref="A40:C40"/>
    <mergeCell ref="D40:F40"/>
    <mergeCell ref="D45:F45"/>
    <mergeCell ref="B46:C46"/>
    <mergeCell ref="D46:F46"/>
    <mergeCell ref="B41:C41"/>
    <mergeCell ref="B42:C42"/>
    <mergeCell ref="B43:C43"/>
    <mergeCell ref="B44:C44"/>
  </mergeCells>
  <pageMargins left="0.70866141732283505" right="0.70866141732283505" top="0.74803149606299202" bottom="0.74803149606299202" header="0.31496062992126" footer="0.31496062992126"/>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6"/>
  <sheetViews>
    <sheetView view="pageBreakPreview" topLeftCell="A16" zoomScaleSheetLayoutView="100" workbookViewId="0">
      <selection activeCell="M41" sqref="M41"/>
    </sheetView>
  </sheetViews>
  <sheetFormatPr defaultRowHeight="12.75"/>
  <cols>
    <col min="1" max="1" width="7.42578125" style="100" customWidth="1"/>
    <col min="2" max="2" width="5" style="100" customWidth="1"/>
    <col min="3" max="3" width="10" style="100" customWidth="1"/>
    <col min="4" max="4" width="55.85546875" style="100" customWidth="1"/>
    <col min="5" max="5" width="8.140625" style="100" customWidth="1"/>
    <col min="6" max="6" width="6" style="100" customWidth="1"/>
    <col min="7" max="7" width="10.7109375" style="100" customWidth="1"/>
    <col min="8" max="8" width="11.5703125" style="100" bestFit="1" customWidth="1"/>
    <col min="9" max="16384" width="9.140625" style="100"/>
  </cols>
  <sheetData>
    <row r="1" spans="1:8" ht="33" customHeight="1">
      <c r="A1" s="172" t="s">
        <v>0</v>
      </c>
      <c r="B1" s="172"/>
      <c r="C1" s="172"/>
      <c r="D1" s="172"/>
      <c r="E1" s="172"/>
      <c r="F1" s="172"/>
      <c r="G1" s="172"/>
    </row>
    <row r="2" spans="1:8" ht="80.25" customHeight="1">
      <c r="A2" s="173" t="str">
        <f>'PVC M t'!A3</f>
        <v>Name of work :- Providing,Supplying, Lawering Laying &amp; Jointing 110 mm dia. PVC  R.M. Pipe line from Amabaradi village sump to malgadh para vistar sump of Amabaradi village under Rejuvenation programme. Ta.Jasdan</v>
      </c>
      <c r="B2" s="173"/>
      <c r="C2" s="173"/>
      <c r="D2" s="173"/>
      <c r="E2" s="173"/>
      <c r="F2" s="173"/>
      <c r="G2" s="173"/>
    </row>
    <row r="3" spans="1:8" ht="15">
      <c r="A3" s="174" t="s">
        <v>139</v>
      </c>
      <c r="B3" s="174"/>
      <c r="C3" s="174"/>
      <c r="D3" s="174"/>
      <c r="E3" s="174"/>
      <c r="F3" s="174"/>
      <c r="G3" s="174"/>
    </row>
    <row r="4" spans="1:8" ht="15.75">
      <c r="A4" s="175" t="s">
        <v>181</v>
      </c>
      <c r="B4" s="175"/>
      <c r="C4" s="175"/>
      <c r="D4" s="175"/>
      <c r="E4" s="175"/>
      <c r="F4" s="175"/>
      <c r="G4" s="175"/>
    </row>
    <row r="5" spans="1:8" ht="15.75">
      <c r="A5" s="99"/>
      <c r="B5" s="99"/>
      <c r="C5" s="99"/>
      <c r="D5" s="99"/>
      <c r="E5" s="99"/>
      <c r="F5" s="99"/>
      <c r="G5" s="99"/>
    </row>
    <row r="6" spans="1:8" s="2" customFormat="1">
      <c r="A6" s="1" t="s">
        <v>2</v>
      </c>
      <c r="B6" s="1" t="s">
        <v>3</v>
      </c>
      <c r="C6" s="176" t="s">
        <v>4</v>
      </c>
      <c r="D6" s="177"/>
      <c r="E6" s="1" t="s">
        <v>5</v>
      </c>
      <c r="F6" s="1" t="s">
        <v>6</v>
      </c>
      <c r="G6" s="1" t="s">
        <v>7</v>
      </c>
    </row>
    <row r="7" spans="1:8" ht="16.5" customHeight="1">
      <c r="A7" s="4"/>
      <c r="B7" s="4"/>
      <c r="C7" s="168" t="str">
        <f>'PVC M t'!A6</f>
        <v>Item No.1</v>
      </c>
      <c r="D7" s="168"/>
      <c r="E7" s="5"/>
      <c r="F7" s="4"/>
      <c r="G7" s="5"/>
    </row>
    <row r="8" spans="1:8" ht="66" customHeight="1">
      <c r="A8" s="4"/>
      <c r="B8" s="4"/>
      <c r="C8" s="171" t="str">
        <f>'PVC M t'!A7</f>
        <v>Providing and supplying in standard lenth ISI mark rigid unplasticised PVC Pipes suitable for potable water with ring fit joint including cost of ring, as per specificationno.4985/1988 including all taxes, insurance, transportation, freightcharges, octroi, inspection charges,loading unloading,conveyance to departmental stores, and including cost of jointing material etc. complete.</v>
      </c>
      <c r="D8" s="171"/>
      <c r="E8" s="5"/>
      <c r="F8" s="4"/>
      <c r="G8" s="5"/>
    </row>
    <row r="9" spans="1:8" ht="15.75" customHeight="1">
      <c r="A9" s="5">
        <f>'PVC M t'!G8</f>
        <v>1800</v>
      </c>
      <c r="B9" s="4" t="s">
        <v>133</v>
      </c>
      <c r="C9" s="178" t="str">
        <f>'PVC M t'!B8</f>
        <v>110 MM PVC 6 Kg/CM2</v>
      </c>
      <c r="D9" s="178"/>
      <c r="E9" s="5">
        <v>199</v>
      </c>
      <c r="F9" s="4" t="s">
        <v>37</v>
      </c>
      <c r="G9" s="5">
        <f t="shared" ref="G9" si="0">A9*E9</f>
        <v>358200</v>
      </c>
    </row>
    <row r="10" spans="1:8" ht="16.350000000000001" customHeight="1">
      <c r="A10" s="4"/>
      <c r="B10" s="4"/>
      <c r="C10" s="179"/>
      <c r="D10" s="179"/>
      <c r="E10" s="5"/>
      <c r="F10" s="4"/>
      <c r="G10" s="5"/>
      <c r="H10" s="12"/>
    </row>
    <row r="11" spans="1:8" ht="16.350000000000001" customHeight="1">
      <c r="A11" s="4"/>
      <c r="B11" s="4"/>
      <c r="C11" s="180" t="str">
        <f>'PVC M t'!A10</f>
        <v>Item No.2</v>
      </c>
      <c r="D11" s="180"/>
      <c r="E11" s="5"/>
      <c r="F11" s="4"/>
      <c r="G11" s="5"/>
    </row>
    <row r="12" spans="1:8" ht="56.25" customHeight="1">
      <c r="A12" s="4"/>
      <c r="B12" s="4"/>
      <c r="C12" s="171" t="str">
        <f>'PVC M t'!A11</f>
        <v>Excavation for pipe line trenches for water supply, sewerage line, manhole etc. incl. all with shoring &amp; struting if reqd. as per reqd. gradient and line incl. safety provisions using site rails and stacking excavated stuff up to all reqd. lead , cleaning the site etc. for all complete for lifts and strata as specified.</v>
      </c>
      <c r="D12" s="171"/>
      <c r="E12" s="5"/>
      <c r="F12" s="4"/>
      <c r="G12" s="5"/>
    </row>
    <row r="13" spans="1:8">
      <c r="A13" s="5"/>
      <c r="B13" s="5"/>
      <c r="C13" s="181" t="s">
        <v>27</v>
      </c>
      <c r="D13" s="181"/>
      <c r="E13" s="5"/>
      <c r="F13" s="5"/>
      <c r="G13" s="5"/>
    </row>
    <row r="14" spans="1:8">
      <c r="A14" s="5">
        <f>+'PVC M t'!G13</f>
        <v>540</v>
      </c>
      <c r="B14" s="5" t="str">
        <f>+'PVC M t'!H13</f>
        <v>Cum.</v>
      </c>
      <c r="C14" s="11" t="str">
        <f>+'PVC M t'!A13</f>
        <v>(a) In all sort of soils and soft murrum</v>
      </c>
      <c r="D14" s="11"/>
      <c r="E14" s="5">
        <v>89</v>
      </c>
      <c r="F14" s="5" t="str">
        <f>B14</f>
        <v>Cum.</v>
      </c>
      <c r="G14" s="5">
        <f>A14*E14</f>
        <v>48060</v>
      </c>
    </row>
    <row r="15" spans="1:8">
      <c r="A15" s="5">
        <f>+'PVC M t'!G14</f>
        <v>324</v>
      </c>
      <c r="B15" s="5" t="str">
        <f>+'PVC M t'!H14</f>
        <v>Cum.</v>
      </c>
      <c r="C15" s="11" t="str">
        <f>+'PVC M t'!A14</f>
        <v>(b)In hard murrum, boulders incl. macadam road.</v>
      </c>
      <c r="D15" s="11"/>
      <c r="E15" s="5">
        <v>135</v>
      </c>
      <c r="F15" s="5" t="str">
        <f>B16</f>
        <v>Cum.</v>
      </c>
      <c r="G15" s="5">
        <f>A15*E15</f>
        <v>43740</v>
      </c>
    </row>
    <row r="16" spans="1:8">
      <c r="A16" s="5">
        <f>+'PVC M t'!G15</f>
        <v>216</v>
      </c>
      <c r="B16" s="5" t="str">
        <f>+'PVC M t'!H15</f>
        <v>Cum.</v>
      </c>
      <c r="C16" s="11" t="str">
        <f>+'PVC M t'!A15</f>
        <v>(c)In soft rock and/or masonry in CM or L M or Lime Concrete.</v>
      </c>
      <c r="D16" s="11"/>
      <c r="E16" s="5">
        <v>163</v>
      </c>
      <c r="F16" s="5" t="s">
        <v>8</v>
      </c>
      <c r="G16" s="5">
        <f>A16*E16</f>
        <v>35208</v>
      </c>
    </row>
    <row r="17" spans="1:7" ht="12.75" customHeight="1">
      <c r="A17" s="5"/>
      <c r="B17" s="5"/>
      <c r="C17" s="179"/>
      <c r="D17" s="179"/>
      <c r="E17" s="5"/>
      <c r="F17" s="5"/>
      <c r="G17" s="5"/>
    </row>
    <row r="18" spans="1:7">
      <c r="A18" s="3"/>
      <c r="B18" s="3"/>
      <c r="C18" s="179" t="str">
        <f>'PVC M t'!A16</f>
        <v>Item No. 3</v>
      </c>
      <c r="D18" s="179"/>
      <c r="E18" s="3"/>
      <c r="F18" s="3"/>
      <c r="G18" s="3"/>
    </row>
    <row r="19" spans="1:7" ht="54.75" customHeight="1">
      <c r="A19" s="6"/>
      <c r="B19" s="4"/>
      <c r="C19" s="171" t="s">
        <v>81</v>
      </c>
      <c r="D19" s="171"/>
      <c r="E19" s="5"/>
      <c r="F19" s="4"/>
      <c r="G19" s="5"/>
    </row>
    <row r="20" spans="1:7">
      <c r="A20" s="5">
        <f>+'PVC M t'!G18</f>
        <v>4</v>
      </c>
      <c r="B20" s="4" t="s">
        <v>43</v>
      </c>
      <c r="C20" s="4" t="s">
        <v>125</v>
      </c>
      <c r="D20" s="4"/>
      <c r="E20" s="5">
        <v>946</v>
      </c>
      <c r="F20" s="4" t="str">
        <f>+B20</f>
        <v>No.</v>
      </c>
      <c r="G20" s="5">
        <f>A20*E20</f>
        <v>3784</v>
      </c>
    </row>
    <row r="21" spans="1:7">
      <c r="A21" s="6"/>
      <c r="B21" s="4"/>
      <c r="C21" s="182"/>
      <c r="D21" s="183"/>
      <c r="E21" s="5"/>
      <c r="F21" s="4"/>
      <c r="G21" s="5"/>
    </row>
    <row r="22" spans="1:7" ht="14.25" customHeight="1">
      <c r="A22" s="4"/>
      <c r="B22" s="4"/>
      <c r="C22" s="179" t="str">
        <f>'PVC M t'!A19</f>
        <v>Item No:4</v>
      </c>
      <c r="D22" s="179"/>
      <c r="E22" s="5"/>
      <c r="F22" s="5"/>
      <c r="G22" s="5"/>
    </row>
    <row r="23" spans="1:7" ht="53.25" customHeight="1">
      <c r="A23" s="4"/>
      <c r="B23" s="4"/>
      <c r="C23" s="171" t="str">
        <f>'PVC M t'!A20</f>
        <v>Lowring, laying and Jointing PVCpipes and specials of following class and diameter including cost of conveyance from stores to site of works including cost of labour,material,except cement solvent,giving satisfactory hydraulic testing as per ISI code.</v>
      </c>
      <c r="D23" s="171"/>
      <c r="E23" s="5"/>
      <c r="F23" s="4"/>
      <c r="G23" s="5"/>
    </row>
    <row r="24" spans="1:7">
      <c r="A24" s="5">
        <f>'PVC M t'!G21</f>
        <v>1800</v>
      </c>
      <c r="B24" s="5" t="str">
        <f>'PVC M t'!H21</f>
        <v>Rmt</v>
      </c>
      <c r="C24" s="170" t="str">
        <f>'PVC M t'!A21</f>
        <v>110 MM PVC 6 Kg/CM2</v>
      </c>
      <c r="D24" s="170"/>
      <c r="E24" s="5">
        <v>19</v>
      </c>
      <c r="F24" s="5" t="str">
        <f t="shared" ref="F24" si="1">B24</f>
        <v>Rmt</v>
      </c>
      <c r="G24" s="5">
        <f t="shared" ref="G24" si="2">A24*E24</f>
        <v>34200</v>
      </c>
    </row>
    <row r="25" spans="1:7" ht="12.75" customHeight="1">
      <c r="A25" s="5"/>
      <c r="B25" s="5"/>
      <c r="C25" s="179"/>
      <c r="D25" s="179"/>
      <c r="E25" s="5"/>
      <c r="F25" s="5"/>
      <c r="G25" s="5"/>
    </row>
    <row r="26" spans="1:7">
      <c r="A26" s="4"/>
      <c r="B26" s="4"/>
      <c r="C26" s="179" t="str">
        <f>'PVC M t'!A22</f>
        <v>Item No.5</v>
      </c>
      <c r="D26" s="179"/>
      <c r="E26" s="5"/>
      <c r="F26" s="4"/>
      <c r="G26" s="5"/>
    </row>
    <row r="27" spans="1:7" ht="38.25" customHeight="1">
      <c r="A27" s="5">
        <f>'PVC M t'!G26</f>
        <v>7.5250750000000002</v>
      </c>
      <c r="B27" s="5" t="str">
        <f>'PVC M t'!H26</f>
        <v>Cum.</v>
      </c>
      <c r="C27" s="171" t="str">
        <f>'PVC M t'!A23</f>
        <v>Providing C.C.M.:100 for encasing pipes using trap metal size 12 mm to 50 mm icnl. form work curing consolidation etc. complete.
Using trap metal 40mm size</v>
      </c>
      <c r="D27" s="171"/>
      <c r="E27" s="5">
        <v>3368.55</v>
      </c>
      <c r="F27" s="5" t="str">
        <f>B27</f>
        <v>Cum.</v>
      </c>
      <c r="G27" s="5">
        <f>A27*E27</f>
        <v>25348.591391250004</v>
      </c>
    </row>
    <row r="28" spans="1:7" ht="12.75" customHeight="1">
      <c r="A28" s="5"/>
      <c r="B28" s="4"/>
      <c r="C28" s="183"/>
      <c r="D28" s="183"/>
      <c r="E28" s="5"/>
      <c r="F28" s="5"/>
      <c r="G28" s="5"/>
    </row>
    <row r="29" spans="1:7" ht="12.75" customHeight="1">
      <c r="A29" s="5"/>
      <c r="B29" s="4"/>
      <c r="C29" s="98" t="str">
        <f>'PVC M t'!A27</f>
        <v>Item No.6</v>
      </c>
      <c r="D29" s="98"/>
      <c r="E29" s="5"/>
      <c r="F29" s="5"/>
      <c r="G29" s="5"/>
    </row>
    <row r="30" spans="1:7" ht="51" customHeight="1">
      <c r="A30" s="5"/>
      <c r="B30" s="4"/>
      <c r="C30" s="171" t="str">
        <f>'PVC M t'!A28</f>
        <v>Lowering, laying and jointing in position following C. I. / D/F Reflux valves, Butterfly valves, Sluice valves and Air valves including cost of all labour, jointing material, including nut bolts and giving satisfactory hydraulic testing, etc. complete.</v>
      </c>
      <c r="D30" s="171"/>
      <c r="E30" s="5"/>
      <c r="F30" s="5"/>
      <c r="G30" s="5"/>
    </row>
    <row r="31" spans="1:7" ht="12.75" customHeight="1">
      <c r="A31" s="5"/>
      <c r="B31" s="5"/>
      <c r="C31" s="22" t="s">
        <v>132</v>
      </c>
      <c r="D31" s="98"/>
      <c r="E31" s="5"/>
      <c r="F31" s="4"/>
      <c r="G31" s="5"/>
    </row>
    <row r="32" spans="1:7" ht="12.75" customHeight="1">
      <c r="A32" s="5">
        <f>A20</f>
        <v>4</v>
      </c>
      <c r="B32" s="5" t="s">
        <v>43</v>
      </c>
      <c r="C32" s="22" t="s">
        <v>82</v>
      </c>
      <c r="D32" s="98"/>
      <c r="E32" s="5">
        <v>69</v>
      </c>
      <c r="F32" s="4" t="s">
        <v>43</v>
      </c>
      <c r="G32" s="5">
        <f>E32*A32</f>
        <v>276</v>
      </c>
    </row>
    <row r="33" spans="1:9" ht="12.75" customHeight="1">
      <c r="A33" s="5"/>
      <c r="B33" s="4"/>
      <c r="C33" s="183"/>
      <c r="D33" s="183"/>
      <c r="E33" s="5"/>
      <c r="F33" s="5"/>
      <c r="G33" s="5"/>
    </row>
    <row r="34" spans="1:9" ht="12.75" customHeight="1">
      <c r="C34" s="97" t="str">
        <f>+'PVC M t'!A30</f>
        <v>Item No.7</v>
      </c>
      <c r="D34" s="140"/>
      <c r="E34" s="5"/>
      <c r="F34" s="4"/>
      <c r="G34" s="5"/>
    </row>
    <row r="35" spans="1:9" ht="33.75" customHeight="1">
      <c r="A35" s="5">
        <f>'PVC M t'!G39</f>
        <v>1055</v>
      </c>
      <c r="B35" s="6" t="str">
        <f>'PVC M t'!H38</f>
        <v>Cum.</v>
      </c>
      <c r="C35" s="171" t="str">
        <f>'[16]KTH-.MTS'!A60</f>
        <v>Refilling the pipeline trenches incl. ramming, watering, consolidating desposal of surplus stuff as directed within a radius of 3 km.</v>
      </c>
      <c r="D35" s="171"/>
      <c r="E35" s="5">
        <v>22</v>
      </c>
      <c r="F35" s="6" t="str">
        <f>B35</f>
        <v>Cum.</v>
      </c>
      <c r="G35" s="5">
        <f>A35*E35</f>
        <v>23210</v>
      </c>
    </row>
    <row r="36" spans="1:9" ht="15" customHeight="1">
      <c r="A36" s="5"/>
      <c r="B36" s="6"/>
      <c r="C36" s="183"/>
      <c r="D36" s="183"/>
      <c r="E36" s="5"/>
      <c r="F36" s="6"/>
      <c r="G36" s="5"/>
    </row>
    <row r="37" spans="1:9" ht="14.25" customHeight="1">
      <c r="A37" s="5"/>
      <c r="B37" s="6"/>
      <c r="C37" s="183" t="str">
        <f>'PVC M t'!A40</f>
        <v>Item No.8</v>
      </c>
      <c r="D37" s="183"/>
      <c r="E37" s="5"/>
      <c r="F37" s="6"/>
      <c r="G37" s="5"/>
    </row>
    <row r="38" spans="1:9" ht="69" customHeight="1">
      <c r="A38" s="138">
        <f>'PVC M t'!G41</f>
        <v>4</v>
      </c>
      <c r="B38" s="139" t="s">
        <v>33</v>
      </c>
      <c r="C38" s="171" t="str">
        <f>'PVC M t'!A41</f>
        <v xml:space="preserve">Erection of air valve riser by installing new M.S pipe of 6mm thick and 3.2mt length with necessary fittings such as flange of appropriate size, nut bolts and embedded the pipe in R CC M;15 with offset of 10 cm around pipe with necessary steel etc complete 
40 mm Dia. </v>
      </c>
      <c r="D38" s="171"/>
      <c r="E38" s="138">
        <v>2364</v>
      </c>
      <c r="F38" s="139" t="str">
        <f>B38</f>
        <v>Nos.</v>
      </c>
      <c r="G38" s="138">
        <f>E38*A38</f>
        <v>9456</v>
      </c>
      <c r="H38" s="171"/>
      <c r="I38" s="171"/>
    </row>
    <row r="39" spans="1:9">
      <c r="A39" s="4"/>
      <c r="B39" s="4"/>
      <c r="C39" s="74"/>
      <c r="D39" s="74"/>
      <c r="E39" s="74"/>
      <c r="F39" s="141" t="s">
        <v>9</v>
      </c>
      <c r="G39" s="142">
        <f>SUM(G7:G38)</f>
        <v>581482.59139125003</v>
      </c>
    </row>
    <row r="40" spans="1:9" s="101" customFormat="1">
      <c r="A40" s="4"/>
      <c r="B40" s="4"/>
      <c r="C40" s="74"/>
      <c r="D40" s="74"/>
      <c r="E40" s="74"/>
      <c r="F40" s="74"/>
      <c r="G40" s="7"/>
    </row>
    <row r="41" spans="1:9" s="101" customFormat="1" ht="54" customHeight="1">
      <c r="A41" s="169" t="s">
        <v>180</v>
      </c>
      <c r="B41" s="170"/>
      <c r="C41" s="170"/>
      <c r="D41" s="170"/>
      <c r="E41" s="170"/>
      <c r="F41" s="170"/>
      <c r="G41" s="170"/>
    </row>
    <row r="42" spans="1:9" s="101" customFormat="1" ht="24" customHeight="1">
      <c r="A42" s="137"/>
      <c r="B42" s="102"/>
      <c r="C42" s="102"/>
      <c r="D42" s="102"/>
      <c r="E42" s="102"/>
      <c r="F42" s="102"/>
      <c r="G42" s="102"/>
    </row>
    <row r="43" spans="1:9" s="101" customFormat="1" ht="32.25" customHeight="1">
      <c r="A43" s="137"/>
      <c r="B43" s="102"/>
      <c r="C43" s="102"/>
      <c r="D43" s="102"/>
      <c r="E43" s="102"/>
      <c r="F43" s="102"/>
      <c r="G43" s="102"/>
    </row>
    <row r="44" spans="1:9">
      <c r="E44" s="21"/>
      <c r="F44" s="96" t="s">
        <v>51</v>
      </c>
      <c r="G44" s="14"/>
    </row>
    <row r="45" spans="1:9">
      <c r="E45" s="3"/>
      <c r="F45" s="19" t="s">
        <v>50</v>
      </c>
      <c r="G45" s="3"/>
    </row>
    <row r="46" spans="1:9">
      <c r="E46" s="14"/>
      <c r="F46" s="96" t="s">
        <v>129</v>
      </c>
      <c r="G46" s="14"/>
    </row>
  </sheetData>
  <mergeCells count="31">
    <mergeCell ref="C18:D18"/>
    <mergeCell ref="C19:D19"/>
    <mergeCell ref="C21:D21"/>
    <mergeCell ref="C22:D22"/>
    <mergeCell ref="H38:I38"/>
    <mergeCell ref="C24:D24"/>
    <mergeCell ref="C25:D25"/>
    <mergeCell ref="C26:D26"/>
    <mergeCell ref="C27:D27"/>
    <mergeCell ref="C28:D28"/>
    <mergeCell ref="C30:D30"/>
    <mergeCell ref="C33:D33"/>
    <mergeCell ref="C36:D36"/>
    <mergeCell ref="C37:D37"/>
    <mergeCell ref="C38:D38"/>
    <mergeCell ref="C7:D7"/>
    <mergeCell ref="A41:G41"/>
    <mergeCell ref="C35:D35"/>
    <mergeCell ref="A1:G1"/>
    <mergeCell ref="A2:G2"/>
    <mergeCell ref="A3:G3"/>
    <mergeCell ref="A4:G4"/>
    <mergeCell ref="C6:D6"/>
    <mergeCell ref="C23:D23"/>
    <mergeCell ref="C8:D8"/>
    <mergeCell ref="C9:D9"/>
    <mergeCell ref="C10:D10"/>
    <mergeCell ref="C11:D11"/>
    <mergeCell ref="C12:D12"/>
    <mergeCell ref="C13:D13"/>
    <mergeCell ref="C17:D17"/>
  </mergeCells>
  <printOptions horizontalCentered="1" gridLines="1"/>
  <pageMargins left="0.39370078740157483" right="0.11811023622047245" top="0.23622047244094491" bottom="0" header="0.23622047244094491" footer="0.23622047244094491"/>
  <pageSetup paperSize="9" scale="95" orientation="portrait" r:id="rId1"/>
  <headerFooter alignWithMargins="0"/>
  <rowBreaks count="1" manualBreakCount="1">
    <brk id="3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opLeftCell="A4" workbookViewId="0">
      <selection activeCell="E9" sqref="E9"/>
    </sheetView>
  </sheetViews>
  <sheetFormatPr defaultRowHeight="12.75"/>
  <cols>
    <col min="1" max="1" width="6.28515625" style="42" customWidth="1"/>
    <col min="2" max="2" width="53.28515625" style="23" customWidth="1"/>
    <col min="3" max="3" width="20" style="23" customWidth="1"/>
    <col min="4" max="16384" width="9.140625" style="23"/>
  </cols>
  <sheetData>
    <row r="1" spans="1:3" ht="31.5" customHeight="1">
      <c r="A1" s="184" t="s">
        <v>0</v>
      </c>
      <c r="B1" s="184"/>
      <c r="C1" s="184"/>
    </row>
    <row r="2" spans="1:3" ht="51.75" customHeight="1">
      <c r="A2" s="185" t="s">
        <v>83</v>
      </c>
      <c r="B2" s="185"/>
      <c r="C2" s="185"/>
    </row>
    <row r="3" spans="1:3" ht="15.75">
      <c r="A3" s="186" t="s">
        <v>78</v>
      </c>
      <c r="B3" s="186"/>
      <c r="C3" s="186"/>
    </row>
    <row r="4" spans="1:3" ht="18.75" customHeight="1">
      <c r="A4" s="187" t="s">
        <v>66</v>
      </c>
      <c r="B4" s="188"/>
      <c r="C4" s="188"/>
    </row>
    <row r="5" spans="1:3" ht="31.5" customHeight="1">
      <c r="A5" s="28" t="s">
        <v>67</v>
      </c>
      <c r="B5" s="29" t="s">
        <v>68</v>
      </c>
      <c r="C5" s="30" t="s">
        <v>69</v>
      </c>
    </row>
    <row r="6" spans="1:3" ht="15.75">
      <c r="A6" s="31"/>
      <c r="B6" s="29"/>
      <c r="C6" s="32" t="s">
        <v>70</v>
      </c>
    </row>
    <row r="7" spans="1:3" ht="25.5" customHeight="1">
      <c r="A7" s="31">
        <v>1</v>
      </c>
      <c r="B7" s="33" t="s">
        <v>84</v>
      </c>
      <c r="C7" s="34" t="e">
        <f>#REF!</f>
        <v>#REF!</v>
      </c>
    </row>
    <row r="8" spans="1:3" ht="25.5" customHeight="1">
      <c r="A8" s="31">
        <v>2</v>
      </c>
      <c r="B8" s="33" t="s">
        <v>86</v>
      </c>
      <c r="C8" s="34">
        <f>'PVC Est'!G48</f>
        <v>735000</v>
      </c>
    </row>
    <row r="9" spans="1:3" ht="25.5" customHeight="1">
      <c r="A9" s="31">
        <v>3</v>
      </c>
      <c r="B9" s="35" t="s">
        <v>79</v>
      </c>
      <c r="C9" s="34" t="e">
        <f>#REF!</f>
        <v>#REF!</v>
      </c>
    </row>
    <row r="10" spans="1:3" ht="22.5" customHeight="1">
      <c r="A10" s="36"/>
      <c r="B10" s="37" t="s">
        <v>71</v>
      </c>
      <c r="C10" s="38" t="e">
        <f>SUM(C7:C9)</f>
        <v>#REF!</v>
      </c>
    </row>
    <row r="11" spans="1:3" ht="22.5" customHeight="1">
      <c r="A11" s="36"/>
      <c r="B11" s="37" t="s">
        <v>72</v>
      </c>
      <c r="C11" s="38" t="e">
        <f>C10*17.85%</f>
        <v>#REF!</v>
      </c>
    </row>
    <row r="12" spans="1:3" ht="22.5" customHeight="1">
      <c r="A12" s="36"/>
      <c r="B12" s="37"/>
      <c r="C12" s="38" t="e">
        <f>SUM(C10:C11)</f>
        <v>#REF!</v>
      </c>
    </row>
    <row r="13" spans="1:3" ht="22.5" customHeight="1">
      <c r="A13" s="36"/>
      <c r="B13" s="37" t="s">
        <v>73</v>
      </c>
      <c r="C13" s="73" t="e">
        <f>ROUNDUP(C12,-1)</f>
        <v>#REF!</v>
      </c>
    </row>
    <row r="14" spans="1:3" ht="15.75">
      <c r="A14" s="27"/>
      <c r="B14" s="39"/>
      <c r="C14" s="40"/>
    </row>
    <row r="16" spans="1:3" ht="15.75">
      <c r="B16" s="41" t="s">
        <v>74</v>
      </c>
      <c r="C16" s="41" t="s">
        <v>75</v>
      </c>
    </row>
    <row r="17" spans="2:3" ht="15.75">
      <c r="B17" s="41" t="s">
        <v>76</v>
      </c>
      <c r="C17" s="41" t="s">
        <v>50</v>
      </c>
    </row>
    <row r="18" spans="2:3" ht="15.75">
      <c r="B18" s="41" t="s">
        <v>77</v>
      </c>
      <c r="C18" s="41" t="s">
        <v>80</v>
      </c>
    </row>
  </sheetData>
  <mergeCells count="4">
    <mergeCell ref="A1:C1"/>
    <mergeCell ref="A2:C2"/>
    <mergeCell ref="A3:C3"/>
    <mergeCell ref="A4:C4"/>
  </mergeCells>
  <printOptions horizontalCentered="1" gridLines="1"/>
  <pageMargins left="0.70866141732283472" right="0.19685039370078741" top="0.74803149606299213" bottom="0.23622047244094491"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0"/>
  <sheetViews>
    <sheetView view="pageBreakPreview" topLeftCell="A31" zoomScaleNormal="115" workbookViewId="0">
      <selection activeCell="D42" sqref="D42"/>
    </sheetView>
  </sheetViews>
  <sheetFormatPr defaultRowHeight="12.75"/>
  <cols>
    <col min="1" max="1" width="7" customWidth="1"/>
    <col min="2" max="2" width="45.42578125" customWidth="1"/>
    <col min="3" max="3" width="6" customWidth="1"/>
    <col min="4" max="4" width="8.5703125" customWidth="1"/>
    <col min="5" max="5" width="7.28515625" customWidth="1"/>
    <col min="6" max="6" width="6" customWidth="1"/>
    <col min="7" max="7" width="9" customWidth="1"/>
    <col min="8" max="8" width="7.5703125" customWidth="1"/>
  </cols>
  <sheetData>
    <row r="1" spans="1:10">
      <c r="A1" s="189" t="s">
        <v>0</v>
      </c>
      <c r="B1" s="189"/>
      <c r="C1" s="189"/>
      <c r="D1" s="189"/>
      <c r="E1" s="189"/>
      <c r="F1" s="189"/>
      <c r="G1" s="189"/>
    </row>
    <row r="2" spans="1:10">
      <c r="A2" s="189" t="s">
        <v>138</v>
      </c>
      <c r="B2" s="189"/>
      <c r="C2" s="189"/>
      <c r="D2" s="189"/>
      <c r="E2" s="189"/>
      <c r="F2" s="189"/>
      <c r="G2" s="189"/>
    </row>
    <row r="3" spans="1:10" ht="70.5" customHeight="1">
      <c r="A3" s="194" t="s">
        <v>182</v>
      </c>
      <c r="B3" s="195"/>
      <c r="C3" s="195"/>
      <c r="D3" s="195"/>
      <c r="E3" s="195"/>
      <c r="F3" s="195"/>
      <c r="G3" s="195"/>
      <c r="H3" s="196"/>
    </row>
    <row r="4" spans="1:10" ht="15">
      <c r="A4" s="199" t="s">
        <v>14</v>
      </c>
      <c r="B4" s="199"/>
      <c r="C4" s="199"/>
      <c r="D4" s="199"/>
      <c r="E4" s="199"/>
      <c r="F4" s="199"/>
      <c r="G4" s="199"/>
      <c r="H4" s="199"/>
    </row>
    <row r="5" spans="1:10">
      <c r="A5" s="10" t="s">
        <v>15</v>
      </c>
      <c r="B5" s="10"/>
      <c r="C5" s="10" t="s">
        <v>16</v>
      </c>
      <c r="D5" s="10" t="s">
        <v>17</v>
      </c>
      <c r="E5" s="10" t="s">
        <v>18</v>
      </c>
      <c r="F5" s="10" t="s">
        <v>19</v>
      </c>
      <c r="G5" s="197" t="s">
        <v>2</v>
      </c>
      <c r="H5" s="198"/>
    </row>
    <row r="6" spans="1:10">
      <c r="A6" s="3" t="s">
        <v>26</v>
      </c>
      <c r="B6" s="4"/>
      <c r="C6" s="4"/>
      <c r="D6" s="4"/>
      <c r="E6" s="4"/>
      <c r="F6" s="4"/>
      <c r="G6" s="6"/>
      <c r="H6" s="4"/>
    </row>
    <row r="7" spans="1:10" ht="100.5" customHeight="1">
      <c r="A7" s="190" t="s">
        <v>55</v>
      </c>
      <c r="B7" s="190"/>
      <c r="C7" s="76"/>
      <c r="D7" s="76"/>
      <c r="E7" s="76"/>
      <c r="F7" s="76"/>
      <c r="G7" s="77"/>
      <c r="H7" s="76"/>
    </row>
    <row r="8" spans="1:10" ht="15.75" customHeight="1">
      <c r="A8" s="78"/>
      <c r="B8" s="79" t="s">
        <v>122</v>
      </c>
      <c r="C8" s="76">
        <v>1</v>
      </c>
      <c r="D8" s="80">
        <v>1800</v>
      </c>
      <c r="E8" s="76"/>
      <c r="F8" s="80"/>
      <c r="G8" s="80">
        <f>D8</f>
        <v>1800</v>
      </c>
      <c r="H8" s="76" t="s">
        <v>52</v>
      </c>
    </row>
    <row r="9" spans="1:10" ht="15.75" customHeight="1">
      <c r="A9" s="78"/>
      <c r="B9" s="79"/>
      <c r="C9" s="76"/>
      <c r="D9" s="80"/>
      <c r="E9" s="80"/>
      <c r="F9" s="80"/>
      <c r="G9" s="80"/>
      <c r="H9" s="76"/>
    </row>
    <row r="10" spans="1:10" ht="12.75" customHeight="1">
      <c r="A10" s="81" t="s">
        <v>28</v>
      </c>
      <c r="B10" s="82"/>
      <c r="C10" s="78"/>
      <c r="D10" s="83"/>
      <c r="E10" s="78"/>
      <c r="F10" s="76"/>
      <c r="G10" s="80"/>
      <c r="H10" s="76"/>
    </row>
    <row r="11" spans="1:10" ht="79.5" customHeight="1">
      <c r="A11" s="191" t="s">
        <v>61</v>
      </c>
      <c r="B11" s="193"/>
      <c r="C11" s="78">
        <v>1</v>
      </c>
      <c r="D11" s="83">
        <f>D8</f>
        <v>1800</v>
      </c>
      <c r="E11" s="78">
        <v>0.6</v>
      </c>
      <c r="F11" s="77">
        <v>1</v>
      </c>
      <c r="G11" s="80">
        <f>D11*E11*F11</f>
        <v>1080</v>
      </c>
      <c r="H11" s="76" t="s">
        <v>29</v>
      </c>
    </row>
    <row r="12" spans="1:10" ht="12.75" customHeight="1">
      <c r="A12" s="76" t="s">
        <v>35</v>
      </c>
      <c r="B12" s="84"/>
      <c r="C12" s="76"/>
      <c r="D12" s="80"/>
      <c r="E12" s="85" t="s">
        <v>30</v>
      </c>
      <c r="F12" s="85"/>
      <c r="G12" s="85">
        <f>ROUNDUP(G11,-1)</f>
        <v>1080</v>
      </c>
      <c r="H12" s="86" t="str">
        <f>+H11</f>
        <v>cum.</v>
      </c>
    </row>
    <row r="13" spans="1:10">
      <c r="A13" s="76" t="s">
        <v>20</v>
      </c>
      <c r="B13" s="76"/>
      <c r="C13" s="76">
        <v>50</v>
      </c>
      <c r="D13" s="76" t="s">
        <v>21</v>
      </c>
      <c r="E13" s="76"/>
      <c r="F13" s="76"/>
      <c r="G13" s="87">
        <f>ROUND(G12*C13/100,0.11)</f>
        <v>540</v>
      </c>
      <c r="H13" s="88" t="s">
        <v>8</v>
      </c>
    </row>
    <row r="14" spans="1:10">
      <c r="A14" s="76" t="s">
        <v>31</v>
      </c>
      <c r="B14" s="76"/>
      <c r="C14" s="76">
        <v>30</v>
      </c>
      <c r="D14" s="76" t="s">
        <v>21</v>
      </c>
      <c r="E14" s="76"/>
      <c r="F14" s="76"/>
      <c r="G14" s="87">
        <f>ROUND(G12*C14/100,0.1)</f>
        <v>324</v>
      </c>
      <c r="H14" s="88" t="s">
        <v>8</v>
      </c>
    </row>
    <row r="15" spans="1:10" ht="13.5" customHeight="1">
      <c r="A15" s="191" t="s">
        <v>32</v>
      </c>
      <c r="B15" s="192"/>
      <c r="C15" s="76">
        <v>20</v>
      </c>
      <c r="D15" s="76" t="s">
        <v>21</v>
      </c>
      <c r="E15" s="76"/>
      <c r="F15" s="76"/>
      <c r="G15" s="87">
        <f>ROUND(G12*C15/100,0.1)</f>
        <v>216</v>
      </c>
      <c r="H15" s="88" t="s">
        <v>8</v>
      </c>
      <c r="J15" s="12"/>
    </row>
    <row r="16" spans="1:10">
      <c r="A16" s="200" t="s">
        <v>38</v>
      </c>
      <c r="B16" s="200"/>
      <c r="C16" s="76"/>
      <c r="D16" s="76"/>
      <c r="E16" s="76"/>
      <c r="F16" s="76"/>
      <c r="G16" s="76"/>
      <c r="H16" s="76"/>
    </row>
    <row r="17" spans="1:8" ht="66.75" customHeight="1">
      <c r="A17" s="190" t="s">
        <v>81</v>
      </c>
      <c r="B17" s="190"/>
      <c r="C17" s="78"/>
      <c r="D17" s="78"/>
      <c r="E17" s="78"/>
      <c r="F17" s="78"/>
      <c r="G17" s="83"/>
      <c r="H17" s="78"/>
    </row>
    <row r="18" spans="1:8">
      <c r="A18" s="76" t="s">
        <v>140</v>
      </c>
      <c r="B18" s="76"/>
      <c r="C18" s="76">
        <v>4</v>
      </c>
      <c r="D18" s="80"/>
      <c r="E18" s="76"/>
      <c r="F18" s="80"/>
      <c r="G18" s="89">
        <f>C18</f>
        <v>4</v>
      </c>
      <c r="H18" s="81" t="s">
        <v>43</v>
      </c>
    </row>
    <row r="19" spans="1:8">
      <c r="A19" s="81" t="s">
        <v>39</v>
      </c>
      <c r="B19" s="76"/>
      <c r="C19" s="76"/>
      <c r="D19" s="76"/>
      <c r="E19" s="76"/>
      <c r="F19" s="76"/>
      <c r="G19" s="77"/>
      <c r="H19" s="76"/>
    </row>
    <row r="20" spans="1:8" ht="70.5" customHeight="1">
      <c r="A20" s="190" t="s">
        <v>40</v>
      </c>
      <c r="B20" s="190"/>
      <c r="C20" s="76"/>
      <c r="D20" s="76"/>
      <c r="E20" s="76"/>
      <c r="F20" s="76"/>
      <c r="G20" s="77"/>
      <c r="H20" s="76"/>
    </row>
    <row r="21" spans="1:8" ht="13.5" customHeight="1">
      <c r="A21" s="202" t="str">
        <f>B8</f>
        <v>110 MM PVC 6 Kg/CM2</v>
      </c>
      <c r="B21" s="202"/>
      <c r="C21" s="76">
        <v>1</v>
      </c>
      <c r="D21" s="80">
        <f>G8</f>
        <v>1800</v>
      </c>
      <c r="E21" s="76"/>
      <c r="F21" s="76"/>
      <c r="G21" s="89">
        <f t="shared" ref="G21" si="0">D21</f>
        <v>1800</v>
      </c>
      <c r="H21" s="81" t="s">
        <v>37</v>
      </c>
    </row>
    <row r="22" spans="1:8">
      <c r="A22" s="81" t="s">
        <v>123</v>
      </c>
      <c r="B22" s="76"/>
      <c r="C22" s="76"/>
      <c r="D22" s="76"/>
      <c r="E22" s="76"/>
      <c r="F22" s="76"/>
      <c r="G22" s="77"/>
      <c r="H22" s="76"/>
    </row>
    <row r="23" spans="1:8" ht="49.5" customHeight="1">
      <c r="A23" s="202" t="s">
        <v>49</v>
      </c>
      <c r="B23" s="202"/>
      <c r="C23" s="78">
        <v>1</v>
      </c>
      <c r="D23" s="83">
        <v>50</v>
      </c>
      <c r="E23" s="83">
        <v>0.4</v>
      </c>
      <c r="F23" s="80">
        <v>0.4</v>
      </c>
      <c r="G23" s="80">
        <f>D23*E23*F23</f>
        <v>8</v>
      </c>
      <c r="H23" s="76" t="s">
        <v>29</v>
      </c>
    </row>
    <row r="24" spans="1:8">
      <c r="A24" s="78" t="s">
        <v>45</v>
      </c>
      <c r="B24" s="90"/>
      <c r="C24" s="76">
        <v>0.78500000000000003</v>
      </c>
      <c r="D24" s="80">
        <f>D23</f>
        <v>50</v>
      </c>
      <c r="E24" s="80">
        <v>0.11</v>
      </c>
      <c r="F24" s="80">
        <f>E24</f>
        <v>0.11</v>
      </c>
      <c r="G24" s="80">
        <f>D24*E24*F24*C24</f>
        <v>0.47492499999999999</v>
      </c>
      <c r="H24" s="76" t="s">
        <v>46</v>
      </c>
    </row>
    <row r="25" spans="1:8">
      <c r="A25" s="78"/>
      <c r="B25" s="90"/>
      <c r="C25" s="76"/>
      <c r="D25" s="80"/>
      <c r="E25" s="91"/>
      <c r="F25" s="91"/>
      <c r="G25" s="87">
        <f>G23-G24</f>
        <v>7.5250750000000002</v>
      </c>
      <c r="H25" s="88" t="s">
        <v>8</v>
      </c>
    </row>
    <row r="26" spans="1:8">
      <c r="A26" s="78"/>
      <c r="B26" s="90"/>
      <c r="C26" s="76"/>
      <c r="D26" s="80"/>
      <c r="E26" s="91"/>
      <c r="F26" s="91"/>
      <c r="G26" s="85">
        <f>G25</f>
        <v>7.5250750000000002</v>
      </c>
      <c r="H26" s="86" t="s">
        <v>8</v>
      </c>
    </row>
    <row r="27" spans="1:8">
      <c r="A27" s="81" t="s">
        <v>124</v>
      </c>
      <c r="B27" s="90"/>
      <c r="C27" s="76"/>
      <c r="D27" s="80"/>
      <c r="E27" s="91"/>
      <c r="F27" s="91"/>
      <c r="G27" s="85"/>
      <c r="H27" s="86"/>
    </row>
    <row r="28" spans="1:8" ht="54.75" customHeight="1">
      <c r="A28" s="190" t="s">
        <v>53</v>
      </c>
      <c r="B28" s="190"/>
      <c r="C28" s="190"/>
      <c r="D28" s="190"/>
      <c r="E28" s="75"/>
      <c r="F28" s="91"/>
      <c r="G28" s="85"/>
      <c r="H28" s="86"/>
    </row>
    <row r="29" spans="1:8">
      <c r="A29" s="203" t="s">
        <v>85</v>
      </c>
      <c r="B29" s="203"/>
      <c r="C29" s="80">
        <f>G18</f>
        <v>4</v>
      </c>
      <c r="D29" s="80"/>
      <c r="E29" s="91"/>
      <c r="F29" s="91"/>
      <c r="G29" s="85">
        <f>C29</f>
        <v>4</v>
      </c>
      <c r="H29" s="81" t="s">
        <v>43</v>
      </c>
    </row>
    <row r="30" spans="1:8">
      <c r="A30" s="81" t="s">
        <v>44</v>
      </c>
      <c r="B30" s="76"/>
      <c r="C30" s="76"/>
      <c r="D30" s="76"/>
      <c r="E30" s="76"/>
      <c r="F30" s="76"/>
      <c r="G30" s="78"/>
      <c r="H30" s="78"/>
    </row>
    <row r="31" spans="1:8" ht="42" customHeight="1">
      <c r="A31" s="190" t="s">
        <v>22</v>
      </c>
      <c r="B31" s="190"/>
      <c r="C31" s="76"/>
      <c r="D31" s="76"/>
      <c r="E31" s="76"/>
      <c r="F31" s="76"/>
      <c r="G31" s="85"/>
      <c r="H31" s="86"/>
    </row>
    <row r="32" spans="1:8">
      <c r="A32" s="76" t="s">
        <v>36</v>
      </c>
      <c r="B32" s="92"/>
      <c r="C32" s="76"/>
      <c r="D32" s="76"/>
      <c r="E32" s="76"/>
      <c r="F32" s="76"/>
      <c r="G32" s="80">
        <f>G12</f>
        <v>1080</v>
      </c>
      <c r="H32" s="76" t="s">
        <v>8</v>
      </c>
    </row>
    <row r="33" spans="1:8">
      <c r="A33" s="76" t="s">
        <v>23</v>
      </c>
      <c r="B33" s="76"/>
      <c r="C33" s="76"/>
      <c r="D33" s="76"/>
      <c r="E33" s="76"/>
      <c r="F33" s="76"/>
      <c r="G33" s="77"/>
      <c r="H33" s="76"/>
    </row>
    <row r="34" spans="1:8" ht="12.75" customHeight="1">
      <c r="A34" s="201" t="s">
        <v>34</v>
      </c>
      <c r="B34" s="201"/>
      <c r="C34" s="76"/>
      <c r="D34" s="80"/>
      <c r="E34" s="80"/>
      <c r="F34" s="80"/>
      <c r="G34" s="80"/>
      <c r="H34" s="76"/>
    </row>
    <row r="35" spans="1:8" ht="12.75" customHeight="1">
      <c r="A35" s="201"/>
      <c r="B35" s="201"/>
      <c r="C35" s="76">
        <v>0.78500000000000003</v>
      </c>
      <c r="D35" s="80">
        <f>D21</f>
        <v>1800</v>
      </c>
      <c r="E35" s="80">
        <v>0.11</v>
      </c>
      <c r="F35" s="80">
        <f>E35</f>
        <v>0.11</v>
      </c>
      <c r="G35" s="80">
        <f t="shared" ref="G35" si="1">F35*E35*D35*C35</f>
        <v>17.097300000000001</v>
      </c>
      <c r="H35" s="76" t="s">
        <v>8</v>
      </c>
    </row>
    <row r="36" spans="1:8" ht="12.75" customHeight="1">
      <c r="A36" s="92" t="s">
        <v>47</v>
      </c>
      <c r="B36" s="92"/>
      <c r="C36" s="76"/>
      <c r="D36" s="80"/>
      <c r="E36" s="91"/>
      <c r="F36" s="91"/>
      <c r="G36" s="80">
        <f>G26</f>
        <v>7.5250750000000002</v>
      </c>
      <c r="H36" s="80" t="str">
        <f>H26</f>
        <v>Cum.</v>
      </c>
    </row>
    <row r="37" spans="1:8" ht="15" customHeight="1">
      <c r="A37" s="190"/>
      <c r="B37" s="190"/>
      <c r="C37" s="76"/>
      <c r="D37" s="76" t="s">
        <v>24</v>
      </c>
      <c r="E37" s="76"/>
      <c r="F37" s="76"/>
      <c r="G37" s="80">
        <f>SUM(G34:G36)</f>
        <v>24.622375000000002</v>
      </c>
      <c r="H37" s="76" t="s">
        <v>8</v>
      </c>
    </row>
    <row r="38" spans="1:8">
      <c r="A38" s="76"/>
      <c r="B38" s="76"/>
      <c r="C38" s="76"/>
      <c r="D38" s="86" t="s">
        <v>25</v>
      </c>
      <c r="E38" s="86"/>
      <c r="F38" s="86"/>
      <c r="G38" s="85">
        <f>G32-G37</f>
        <v>1055.3776250000001</v>
      </c>
      <c r="H38" s="86" t="s">
        <v>8</v>
      </c>
    </row>
    <row r="39" spans="1:8">
      <c r="A39" s="81"/>
      <c r="B39" s="76"/>
      <c r="C39" s="76"/>
      <c r="D39" s="78"/>
      <c r="E39" s="78"/>
      <c r="F39" s="93" t="s">
        <v>10</v>
      </c>
      <c r="G39" s="94">
        <f>ROUND(G38,0)</f>
        <v>1055</v>
      </c>
      <c r="H39" s="86" t="s">
        <v>8</v>
      </c>
    </row>
    <row r="40" spans="1:8">
      <c r="A40" s="81" t="s">
        <v>48</v>
      </c>
      <c r="B40" s="76"/>
      <c r="C40" s="76"/>
      <c r="D40" s="78"/>
      <c r="E40" s="78"/>
      <c r="F40" s="78"/>
      <c r="G40" s="78"/>
      <c r="H40" s="79"/>
    </row>
    <row r="41" spans="1:8" ht="83.25" customHeight="1">
      <c r="A41" s="190" t="s">
        <v>87</v>
      </c>
      <c r="B41" s="190"/>
      <c r="C41" s="76">
        <f>C18</f>
        <v>4</v>
      </c>
      <c r="D41" s="76"/>
      <c r="E41" s="76"/>
      <c r="F41" s="76"/>
      <c r="G41" s="77">
        <f>C41</f>
        <v>4</v>
      </c>
      <c r="H41" s="76" t="s">
        <v>33</v>
      </c>
    </row>
    <row r="42" spans="1:8">
      <c r="A42" s="78"/>
      <c r="B42" s="78"/>
      <c r="C42" s="78"/>
      <c r="D42" s="81"/>
      <c r="E42" s="95"/>
      <c r="F42" s="78"/>
      <c r="G42" s="78"/>
      <c r="H42" s="78"/>
    </row>
    <row r="43" spans="1:8">
      <c r="A43" s="78"/>
      <c r="B43" s="78"/>
      <c r="C43" s="78"/>
      <c r="D43" s="95"/>
      <c r="E43" s="95"/>
      <c r="F43" s="78"/>
      <c r="G43" s="78"/>
      <c r="H43" s="78"/>
    </row>
    <row r="44" spans="1:8">
      <c r="A44" s="78"/>
      <c r="B44" s="78"/>
      <c r="C44" s="78"/>
      <c r="D44" s="78"/>
      <c r="E44" s="78"/>
      <c r="F44" s="78"/>
      <c r="G44" s="78"/>
      <c r="H44" s="78"/>
    </row>
    <row r="45" spans="1:8">
      <c r="A45" s="78"/>
      <c r="B45" s="78" t="s">
        <v>130</v>
      </c>
      <c r="C45" s="78"/>
      <c r="D45" s="78"/>
      <c r="E45" s="78"/>
      <c r="F45" s="78"/>
      <c r="G45" s="78"/>
      <c r="H45" s="78"/>
    </row>
    <row r="46" spans="1:8">
      <c r="A46" s="78"/>
      <c r="B46" s="78" t="s">
        <v>131</v>
      </c>
      <c r="C46" s="78"/>
      <c r="D46" s="78"/>
      <c r="E46" s="78"/>
      <c r="F46" s="78"/>
      <c r="G46" s="78"/>
      <c r="H46" s="78"/>
    </row>
    <row r="50" spans="2:2">
      <c r="B50" t="s">
        <v>62</v>
      </c>
    </row>
  </sheetData>
  <mergeCells count="21">
    <mergeCell ref="A41:B41"/>
    <mergeCell ref="A16:B16"/>
    <mergeCell ref="A17:B17"/>
    <mergeCell ref="A35:B35"/>
    <mergeCell ref="A34:B34"/>
    <mergeCell ref="A37:B37"/>
    <mergeCell ref="A31:B31"/>
    <mergeCell ref="A20:B20"/>
    <mergeCell ref="A23:B23"/>
    <mergeCell ref="A21:B21"/>
    <mergeCell ref="A29:B29"/>
    <mergeCell ref="A1:G1"/>
    <mergeCell ref="A2:G2"/>
    <mergeCell ref="A28:B28"/>
    <mergeCell ref="C28:D28"/>
    <mergeCell ref="A15:B15"/>
    <mergeCell ref="A11:B11"/>
    <mergeCell ref="A3:H3"/>
    <mergeCell ref="G5:H5"/>
    <mergeCell ref="A7:B7"/>
    <mergeCell ref="A4:H4"/>
  </mergeCells>
  <phoneticPr fontId="15" type="noConversion"/>
  <printOptions horizontalCentered="1" gridLines="1"/>
  <pageMargins left="0.43307086614173229" right="0" top="0.27559055118110237" bottom="0.15748031496062992" header="0" footer="0"/>
  <pageSetup paperSize="9" fitToHeight="2" orientation="portrait" r:id="rId1"/>
  <headerFooter alignWithMargins="0"/>
  <rowBreaks count="1" manualBreakCount="1">
    <brk id="2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54"/>
  <sheetViews>
    <sheetView view="pageBreakPreview" zoomScaleSheetLayoutView="100" workbookViewId="0">
      <selection activeCell="A2" sqref="A2:G2"/>
    </sheetView>
  </sheetViews>
  <sheetFormatPr defaultRowHeight="12.75"/>
  <cols>
    <col min="1" max="1" width="7.42578125" customWidth="1"/>
    <col min="2" max="2" width="5" customWidth="1"/>
    <col min="3" max="3" width="10" customWidth="1"/>
    <col min="4" max="4" width="55.85546875" customWidth="1"/>
    <col min="5" max="5" width="8.140625" customWidth="1"/>
    <col min="6" max="6" width="6" customWidth="1"/>
    <col min="7" max="7" width="10.7109375" customWidth="1"/>
    <col min="8" max="8" width="11.5703125" bestFit="1" customWidth="1"/>
  </cols>
  <sheetData>
    <row r="1" spans="1:8" ht="33" customHeight="1">
      <c r="A1" s="172" t="s">
        <v>0</v>
      </c>
      <c r="B1" s="172"/>
      <c r="C1" s="172"/>
      <c r="D1" s="172"/>
      <c r="E1" s="172"/>
      <c r="F1" s="172"/>
      <c r="G1" s="172"/>
    </row>
    <row r="2" spans="1:8" ht="80.25" customHeight="1">
      <c r="A2" s="173" t="str">
        <f>'PVC M t'!A3</f>
        <v>Name of work :- Providing,Supplying, Lawering Laying &amp; Jointing 110 mm dia. PVC  R.M. Pipe line from Amabaradi village sump to malgadh para vistar sump of Amabaradi village under Rejuvenation programme. Ta.Jasdan</v>
      </c>
      <c r="B2" s="173"/>
      <c r="C2" s="173"/>
      <c r="D2" s="173"/>
      <c r="E2" s="173"/>
      <c r="F2" s="173"/>
      <c r="G2" s="173"/>
    </row>
    <row r="3" spans="1:8" ht="15">
      <c r="A3" s="174" t="s">
        <v>139</v>
      </c>
      <c r="B3" s="174"/>
      <c r="C3" s="174"/>
      <c r="D3" s="174"/>
      <c r="E3" s="174"/>
      <c r="F3" s="174"/>
      <c r="G3" s="174"/>
    </row>
    <row r="4" spans="1:8" ht="15.75">
      <c r="A4" s="175" t="s">
        <v>1</v>
      </c>
      <c r="B4" s="175"/>
      <c r="C4" s="175"/>
      <c r="D4" s="175"/>
      <c r="E4" s="175"/>
      <c r="F4" s="175"/>
      <c r="G4" s="175"/>
    </row>
    <row r="5" spans="1:8" ht="15.75">
      <c r="A5" s="16"/>
      <c r="B5" s="16"/>
      <c r="C5" s="16"/>
      <c r="D5" s="16"/>
      <c r="E5" s="16"/>
      <c r="F5" s="16" t="s">
        <v>41</v>
      </c>
      <c r="G5" s="16" t="s">
        <v>64</v>
      </c>
    </row>
    <row r="6" spans="1:8" s="2" customFormat="1">
      <c r="A6" s="1" t="s">
        <v>2</v>
      </c>
      <c r="B6" s="1" t="s">
        <v>3</v>
      </c>
      <c r="C6" s="176" t="s">
        <v>4</v>
      </c>
      <c r="D6" s="177"/>
      <c r="E6" s="1" t="s">
        <v>5</v>
      </c>
      <c r="F6" s="1" t="s">
        <v>6</v>
      </c>
      <c r="G6" s="1" t="s">
        <v>7</v>
      </c>
    </row>
    <row r="7" spans="1:8" ht="16.5" customHeight="1">
      <c r="A7" s="4"/>
      <c r="B7" s="4"/>
      <c r="C7" s="168" t="str">
        <f>'PVC M t'!A6</f>
        <v>Item No.1</v>
      </c>
      <c r="D7" s="168"/>
      <c r="E7" s="5"/>
      <c r="F7" s="4"/>
      <c r="G7" s="5"/>
    </row>
    <row r="8" spans="1:8" ht="66" customHeight="1">
      <c r="A8" s="4"/>
      <c r="B8" s="4"/>
      <c r="C8" s="178" t="str">
        <f>'PVC M t'!A7</f>
        <v>Providing and supplying in standard lenth ISI mark rigid unplasticised PVC Pipes suitable for potable water with ring fit joint including cost of ring, as per specificationno.4985/1988 including all taxes, insurance, transportation, freightcharges, octroi, inspection charges,loading unloading,conveyance to departmental stores, and including cost of jointing material etc. complete.</v>
      </c>
      <c r="D8" s="178"/>
      <c r="E8" s="5"/>
      <c r="F8" s="4"/>
      <c r="G8" s="5"/>
    </row>
    <row r="9" spans="1:8" ht="15.75" customHeight="1">
      <c r="A9" s="5">
        <f>'PVC M t'!G8</f>
        <v>1800</v>
      </c>
      <c r="B9" s="4" t="s">
        <v>133</v>
      </c>
      <c r="C9" s="178" t="str">
        <f>'PVC M t'!B8</f>
        <v>110 MM PVC 6 Kg/CM2</v>
      </c>
      <c r="D9" s="178"/>
      <c r="E9" s="5">
        <v>199</v>
      </c>
      <c r="F9" s="4" t="s">
        <v>37</v>
      </c>
      <c r="G9" s="5">
        <f t="shared" ref="G9" si="0">A9*E9</f>
        <v>358200</v>
      </c>
    </row>
    <row r="10" spans="1:8" ht="16.350000000000001" customHeight="1">
      <c r="A10" s="4"/>
      <c r="B10" s="4"/>
      <c r="C10" s="179" t="s">
        <v>54</v>
      </c>
      <c r="D10" s="179"/>
      <c r="E10" s="5"/>
      <c r="F10" s="4"/>
      <c r="G10" s="5"/>
      <c r="H10" s="12"/>
    </row>
    <row r="11" spans="1:8" ht="16.350000000000001" customHeight="1">
      <c r="A11" s="4"/>
      <c r="B11" s="4"/>
      <c r="C11" s="180" t="str">
        <f>'PVC M t'!A10</f>
        <v>Item No.2</v>
      </c>
      <c r="D11" s="180"/>
      <c r="E11" s="5"/>
      <c r="F11" s="4"/>
      <c r="G11" s="5"/>
    </row>
    <row r="12" spans="1:8" ht="56.25" customHeight="1">
      <c r="A12" s="4"/>
      <c r="B12" s="4"/>
      <c r="C12" s="205" t="str">
        <f>'PVC M t'!A11</f>
        <v>Excavation for pipe line trenches for water supply, sewerage line, manhole etc. incl. all with shoring &amp; struting if reqd. as per reqd. gradient and line incl. safety provisions using site rails and stacking excavated stuff up to all reqd. lead , cleaning the site etc. for all complete for lifts and strata as specified.</v>
      </c>
      <c r="D12" s="206"/>
      <c r="E12" s="5"/>
      <c r="F12" s="4"/>
      <c r="G12" s="5"/>
    </row>
    <row r="13" spans="1:8">
      <c r="A13" s="5"/>
      <c r="B13" s="5"/>
      <c r="C13" s="181" t="s">
        <v>27</v>
      </c>
      <c r="D13" s="181"/>
      <c r="E13" s="5"/>
      <c r="F13" s="5"/>
      <c r="G13" s="5"/>
    </row>
    <row r="14" spans="1:8">
      <c r="A14" s="5">
        <f>+'PVC M t'!G13</f>
        <v>540</v>
      </c>
      <c r="B14" s="5" t="str">
        <f>+'PVC M t'!H13</f>
        <v>Cum.</v>
      </c>
      <c r="C14" s="11" t="str">
        <f>+'PVC M t'!A13</f>
        <v>(a) In all sort of soils and soft murrum</v>
      </c>
      <c r="D14" s="11"/>
      <c r="E14" s="5">
        <v>89</v>
      </c>
      <c r="F14" s="5" t="str">
        <f>B14</f>
        <v>Cum.</v>
      </c>
      <c r="G14" s="5">
        <f>A14*E14</f>
        <v>48060</v>
      </c>
    </row>
    <row r="15" spans="1:8">
      <c r="A15" s="5">
        <f>+'PVC M t'!G14</f>
        <v>324</v>
      </c>
      <c r="B15" s="5" t="str">
        <f>+'PVC M t'!H14</f>
        <v>Cum.</v>
      </c>
      <c r="C15" s="11" t="str">
        <f>+'PVC M t'!A14</f>
        <v>(b)In hard murrum, boulders incl. macadam road.</v>
      </c>
      <c r="D15" s="11"/>
      <c r="E15" s="5">
        <v>135</v>
      </c>
      <c r="F15" s="5" t="str">
        <f>B16</f>
        <v>Cum.</v>
      </c>
      <c r="G15" s="5">
        <f>A15*E15</f>
        <v>43740</v>
      </c>
    </row>
    <row r="16" spans="1:8">
      <c r="A16" s="5">
        <f>+'PVC M t'!G15</f>
        <v>216</v>
      </c>
      <c r="B16" s="5" t="str">
        <f>+'PVC M t'!H15</f>
        <v>Cum.</v>
      </c>
      <c r="C16" s="11" t="str">
        <f>+'PVC M t'!A15</f>
        <v>(c)In soft rock and/or masonry in CM or L M or Lime Concrete.</v>
      </c>
      <c r="D16" s="11"/>
      <c r="E16" s="5">
        <v>163</v>
      </c>
      <c r="F16" s="5" t="s">
        <v>8</v>
      </c>
      <c r="G16" s="5">
        <f>A16*E16</f>
        <v>35208</v>
      </c>
    </row>
    <row r="17" spans="1:7" ht="12.75" customHeight="1">
      <c r="A17" s="5"/>
      <c r="B17" s="5"/>
      <c r="C17" s="179" t="s">
        <v>60</v>
      </c>
      <c r="D17" s="179"/>
      <c r="E17" s="5"/>
      <c r="F17" s="5"/>
      <c r="G17" s="5"/>
    </row>
    <row r="18" spans="1:7">
      <c r="A18" s="3"/>
      <c r="B18" s="3"/>
      <c r="C18" s="179" t="str">
        <f>'PVC M t'!A16</f>
        <v>Item No. 3</v>
      </c>
      <c r="D18" s="179"/>
      <c r="E18" s="3"/>
      <c r="F18" s="3"/>
      <c r="G18" s="3"/>
    </row>
    <row r="19" spans="1:7" ht="54.75" customHeight="1">
      <c r="A19" s="6"/>
      <c r="B19" s="4"/>
      <c r="C19" s="171" t="s">
        <v>81</v>
      </c>
      <c r="D19" s="171"/>
      <c r="E19" s="5"/>
      <c r="F19" s="4"/>
      <c r="G19" s="5"/>
    </row>
    <row r="20" spans="1:7">
      <c r="A20" s="5">
        <f>+'PVC M t'!G18</f>
        <v>4</v>
      </c>
      <c r="B20" s="4" t="s">
        <v>43</v>
      </c>
      <c r="C20" s="4" t="s">
        <v>125</v>
      </c>
      <c r="D20" s="4"/>
      <c r="E20" s="5">
        <v>946</v>
      </c>
      <c r="F20" s="4" t="str">
        <f>+B20</f>
        <v>No.</v>
      </c>
      <c r="G20" s="5">
        <f>A20*E20</f>
        <v>3784</v>
      </c>
    </row>
    <row r="21" spans="1:7">
      <c r="A21" s="6"/>
      <c r="B21" s="4"/>
      <c r="C21" s="182" t="s">
        <v>63</v>
      </c>
      <c r="D21" s="183"/>
      <c r="E21" s="5"/>
      <c r="F21" s="4"/>
      <c r="G21" s="5"/>
    </row>
    <row r="22" spans="1:7" ht="14.25" customHeight="1">
      <c r="A22" s="4"/>
      <c r="B22" s="4"/>
      <c r="C22" s="179" t="str">
        <f>'PVC M t'!A19</f>
        <v>Item No:4</v>
      </c>
      <c r="D22" s="179"/>
      <c r="E22" s="5"/>
      <c r="F22" s="5"/>
      <c r="G22" s="5"/>
    </row>
    <row r="23" spans="1:7" ht="53.25" customHeight="1">
      <c r="A23" s="4"/>
      <c r="B23" s="4"/>
      <c r="C23" s="178" t="str">
        <f>'PVC M t'!A20</f>
        <v>Lowring, laying and Jointing PVCpipes and specials of following class and diameter including cost of conveyance from stores to site of works including cost of labour,material,except cement solvent,giving satisfactory hydraulic testing as per ISI code.</v>
      </c>
      <c r="D23" s="178"/>
      <c r="E23" s="5"/>
      <c r="F23" s="4"/>
      <c r="G23" s="5"/>
    </row>
    <row r="24" spans="1:7">
      <c r="A24" s="5">
        <f>'PVC M t'!G21</f>
        <v>1800</v>
      </c>
      <c r="B24" s="5" t="str">
        <f>'PVC M t'!H21</f>
        <v>Rmt</v>
      </c>
      <c r="C24" s="170" t="str">
        <f>'PVC M t'!A21</f>
        <v>110 MM PVC 6 Kg/CM2</v>
      </c>
      <c r="D24" s="170"/>
      <c r="E24" s="5">
        <v>19</v>
      </c>
      <c r="F24" s="5" t="str">
        <f t="shared" ref="F24" si="1">B24</f>
        <v>Rmt</v>
      </c>
      <c r="G24" s="5">
        <f t="shared" ref="G24" si="2">A24*E24</f>
        <v>34200</v>
      </c>
    </row>
    <row r="25" spans="1:7" ht="12.75" customHeight="1">
      <c r="A25" s="5"/>
      <c r="B25" s="5"/>
      <c r="C25" s="179" t="s">
        <v>56</v>
      </c>
      <c r="D25" s="179"/>
      <c r="E25" s="5"/>
      <c r="F25" s="5"/>
      <c r="G25" s="5"/>
    </row>
    <row r="26" spans="1:7">
      <c r="A26" s="4"/>
      <c r="B26" s="4"/>
      <c r="C26" s="179" t="str">
        <f>'PVC M t'!A22</f>
        <v>Item No.5</v>
      </c>
      <c r="D26" s="179"/>
      <c r="E26" s="5"/>
      <c r="F26" s="4"/>
      <c r="G26" s="5"/>
    </row>
    <row r="27" spans="1:7" ht="38.25" customHeight="1">
      <c r="A27" s="5">
        <f>'PVC M t'!G26</f>
        <v>7.5250750000000002</v>
      </c>
      <c r="B27" s="5" t="str">
        <f>'PVC M t'!H26</f>
        <v>Cum.</v>
      </c>
      <c r="C27" s="204" t="str">
        <f>'PVC M t'!A23</f>
        <v>Providing C.C.M.:100 for encasing pipes using trap metal size 12 mm to 50 mm icnl. form work curing consolidation etc. complete.
Using trap metal 40mm size</v>
      </c>
      <c r="D27" s="204"/>
      <c r="E27" s="5">
        <v>3368.55</v>
      </c>
      <c r="F27" s="5" t="str">
        <f>B27</f>
        <v>Cum.</v>
      </c>
      <c r="G27" s="5">
        <f>A27*E27</f>
        <v>25348.591391250004</v>
      </c>
    </row>
    <row r="28" spans="1:7" ht="12.75" customHeight="1">
      <c r="A28" s="5"/>
      <c r="B28" s="4"/>
      <c r="C28" s="183" t="s">
        <v>59</v>
      </c>
      <c r="D28" s="183"/>
      <c r="E28" s="5"/>
      <c r="F28" s="5"/>
      <c r="G28" s="5"/>
    </row>
    <row r="29" spans="1:7" ht="12.75" customHeight="1">
      <c r="A29" s="5"/>
      <c r="B29" s="4"/>
      <c r="C29" s="18" t="str">
        <f>'PVC M t'!A27</f>
        <v>Item No.6</v>
      </c>
      <c r="D29" s="18"/>
      <c r="E29" s="5"/>
      <c r="F29" s="5"/>
      <c r="G29" s="5"/>
    </row>
    <row r="30" spans="1:7" ht="51" customHeight="1">
      <c r="A30" s="5"/>
      <c r="B30" s="4"/>
      <c r="C30" s="204" t="str">
        <f>'PVC M t'!A28</f>
        <v>Lowering, laying and jointing in position following C. I. / D/F Reflux valves, Butterfly valves, Sluice valves and Air valves including cost of all labour, jointing material, including nut bolts and giving satisfactory hydraulic testing, etc. complete.</v>
      </c>
      <c r="D30" s="204"/>
      <c r="E30" s="5"/>
      <c r="F30" s="5"/>
      <c r="G30" s="5"/>
    </row>
    <row r="31" spans="1:7" ht="12.75" customHeight="1">
      <c r="A31" s="5"/>
      <c r="B31" s="5"/>
      <c r="C31" s="22" t="s">
        <v>132</v>
      </c>
      <c r="D31" s="18"/>
      <c r="E31" s="5"/>
      <c r="F31" s="4"/>
      <c r="G31" s="5"/>
    </row>
    <row r="32" spans="1:7" ht="12.75" customHeight="1">
      <c r="A32" s="5">
        <f>A20</f>
        <v>4</v>
      </c>
      <c r="B32" s="5" t="s">
        <v>43</v>
      </c>
      <c r="C32" s="22" t="s">
        <v>82</v>
      </c>
      <c r="D32" s="18"/>
      <c r="E32" s="5">
        <v>69</v>
      </c>
      <c r="F32" s="4" t="s">
        <v>43</v>
      </c>
      <c r="G32" s="5">
        <f>E32*A32</f>
        <v>276</v>
      </c>
    </row>
    <row r="33" spans="1:9" ht="12.75" customHeight="1">
      <c r="A33" s="5"/>
      <c r="B33" s="4"/>
      <c r="C33" s="183" t="s">
        <v>57</v>
      </c>
      <c r="D33" s="183"/>
      <c r="E33" s="5"/>
      <c r="F33" s="5"/>
      <c r="G33" s="5"/>
    </row>
    <row r="34" spans="1:9">
      <c r="A34" s="4"/>
      <c r="B34" s="4"/>
      <c r="C34" s="13" t="str">
        <f>+'PVC M t'!A30</f>
        <v>Item No.7</v>
      </c>
      <c r="D34" s="13"/>
      <c r="E34" s="5"/>
      <c r="F34" s="4"/>
      <c r="G34" s="5"/>
    </row>
    <row r="35" spans="1:9" ht="12.75" customHeight="1">
      <c r="C35" s="171" t="str">
        <f>'[16]KTH-.MTS'!A60</f>
        <v>Refilling the pipeline trenches incl. ramming, watering, consolidating desposal of surplus stuff as directed within a radius of 3 km.</v>
      </c>
      <c r="D35" s="171"/>
      <c r="E35" s="5"/>
      <c r="F35" s="4"/>
      <c r="G35" s="5"/>
    </row>
    <row r="36" spans="1:9" ht="15" customHeight="1">
      <c r="A36" s="5">
        <f>'PVC M t'!G39</f>
        <v>1055</v>
      </c>
      <c r="B36" s="6" t="str">
        <f>'PVC M t'!H38</f>
        <v>Cum.</v>
      </c>
      <c r="C36" s="171"/>
      <c r="D36" s="171"/>
      <c r="E36" s="5">
        <v>22</v>
      </c>
      <c r="F36" s="6" t="str">
        <f>B36</f>
        <v>Cum.</v>
      </c>
      <c r="G36" s="5">
        <f>A36*E36</f>
        <v>23210</v>
      </c>
    </row>
    <row r="37" spans="1:9" ht="15" customHeight="1">
      <c r="A37" s="5"/>
      <c r="B37" s="6"/>
      <c r="C37" s="183" t="s">
        <v>58</v>
      </c>
      <c r="D37" s="183"/>
      <c r="E37" s="5"/>
      <c r="F37" s="6"/>
      <c r="G37" s="5"/>
    </row>
    <row r="38" spans="1:9" ht="14.25" customHeight="1">
      <c r="A38" s="5"/>
      <c r="B38" s="6"/>
      <c r="C38" s="183" t="str">
        <f>'PVC M t'!A40</f>
        <v>Item No.8</v>
      </c>
      <c r="D38" s="183"/>
      <c r="E38" s="5"/>
      <c r="F38" s="6"/>
      <c r="G38" s="5"/>
    </row>
    <row r="39" spans="1:9" ht="69" customHeight="1">
      <c r="A39" s="5">
        <f>'PVC M t'!G41</f>
        <v>4</v>
      </c>
      <c r="B39" s="6" t="s">
        <v>33</v>
      </c>
      <c r="C39" s="171" t="str">
        <f>'PVC M t'!A41</f>
        <v xml:space="preserve">Erection of air valve riser by installing new M.S pipe of 6mm thick and 3.2mt length with necessary fittings such as flange of appropriate size, nut bolts and embedded the pipe in R CC M;15 with offset of 10 cm around pipe with necessary steel etc complete 
40 mm Dia. </v>
      </c>
      <c r="D39" s="171"/>
      <c r="E39" s="5">
        <v>2364</v>
      </c>
      <c r="F39" s="6" t="str">
        <f>B39</f>
        <v>Nos.</v>
      </c>
      <c r="G39" s="5">
        <f>E39*A39</f>
        <v>9456</v>
      </c>
      <c r="H39" s="171"/>
      <c r="I39" s="171"/>
    </row>
    <row r="40" spans="1:9" ht="12.75" customHeight="1">
      <c r="A40" s="5"/>
      <c r="B40" s="6"/>
      <c r="C40" s="182" t="s">
        <v>121</v>
      </c>
      <c r="D40" s="183"/>
      <c r="E40" s="5"/>
      <c r="F40" s="6"/>
      <c r="G40" s="5"/>
      <c r="H40" s="17"/>
      <c r="I40" s="17"/>
    </row>
    <row r="41" spans="1:9">
      <c r="A41" s="4"/>
      <c r="B41" s="4"/>
      <c r="C41" s="74"/>
      <c r="D41" s="74"/>
      <c r="E41" s="74"/>
      <c r="F41" s="74" t="s">
        <v>9</v>
      </c>
      <c r="G41" s="7">
        <f>SUM(G7:G40)</f>
        <v>581482.59139125003</v>
      </c>
    </row>
    <row r="42" spans="1:9">
      <c r="A42" s="4"/>
      <c r="B42" s="4"/>
      <c r="C42" s="74"/>
      <c r="D42" s="74"/>
      <c r="E42" s="74" t="s">
        <v>88</v>
      </c>
      <c r="F42" s="74" t="s">
        <v>9</v>
      </c>
      <c r="G42" s="7">
        <f>G41*18%</f>
        <v>104666.866450425</v>
      </c>
    </row>
    <row r="43" spans="1:9">
      <c r="A43" s="4"/>
      <c r="B43" s="4"/>
      <c r="C43" s="74"/>
      <c r="D43" s="74"/>
      <c r="E43" s="74"/>
      <c r="F43" s="74"/>
      <c r="G43" s="7">
        <f>G41+G42</f>
        <v>686149.45784167503</v>
      </c>
    </row>
    <row r="44" spans="1:9" ht="13.5" thickBot="1">
      <c r="A44" s="4"/>
      <c r="B44" s="4"/>
      <c r="C44" s="74"/>
      <c r="E44" s="74" t="s">
        <v>12</v>
      </c>
      <c r="F44" s="74" t="s">
        <v>11</v>
      </c>
      <c r="G44" s="8">
        <f>G43*0.05</f>
        <v>34307.472892083752</v>
      </c>
    </row>
    <row r="45" spans="1:9" ht="13.5" thickTop="1">
      <c r="A45" s="4"/>
      <c r="B45" s="4"/>
      <c r="C45" s="74"/>
      <c r="E45" s="74"/>
      <c r="F45" s="74" t="s">
        <v>11</v>
      </c>
      <c r="G45" s="7">
        <f>SUM(G43:G44)</f>
        <v>720456.93073375872</v>
      </c>
    </row>
    <row r="46" spans="1:9" ht="13.5" thickBot="1">
      <c r="A46" s="4"/>
      <c r="B46" s="4"/>
      <c r="C46" s="74"/>
      <c r="E46" s="74" t="s">
        <v>13</v>
      </c>
      <c r="F46" s="74" t="s">
        <v>11</v>
      </c>
      <c r="G46" s="8">
        <f>G45*0.02</f>
        <v>14409.138614675176</v>
      </c>
    </row>
    <row r="47" spans="1:9" ht="13.5" thickTop="1">
      <c r="A47" s="4"/>
      <c r="B47" s="4"/>
      <c r="C47" s="74"/>
      <c r="D47" s="74"/>
      <c r="E47" s="74" t="s">
        <v>127</v>
      </c>
      <c r="F47" s="74" t="s">
        <v>11</v>
      </c>
      <c r="G47" s="7">
        <f>SUM(G45:G46)</f>
        <v>734866.06934843387</v>
      </c>
    </row>
    <row r="48" spans="1:9">
      <c r="A48" s="4"/>
      <c r="B48" s="4"/>
      <c r="C48" s="74"/>
      <c r="D48" s="74"/>
      <c r="E48" s="74"/>
      <c r="F48" s="74" t="s">
        <v>42</v>
      </c>
      <c r="G48" s="7">
        <f>ROUND(G47,-3)</f>
        <v>735000</v>
      </c>
    </row>
    <row r="49" spans="1:7">
      <c r="A49" s="4"/>
      <c r="B49" s="4"/>
      <c r="C49" s="74"/>
      <c r="D49" s="74"/>
      <c r="E49" s="74" t="s">
        <v>126</v>
      </c>
      <c r="F49" s="74" t="s">
        <v>9</v>
      </c>
      <c r="G49" s="7">
        <f>G48*17.85%</f>
        <v>131197.5</v>
      </c>
    </row>
    <row r="50" spans="1:7">
      <c r="A50" s="4"/>
      <c r="B50" s="4"/>
      <c r="C50" s="74"/>
      <c r="D50" s="74"/>
      <c r="E50" s="74" t="s">
        <v>128</v>
      </c>
      <c r="F50" s="74" t="s">
        <v>9</v>
      </c>
      <c r="G50" s="7">
        <f>G49+G48</f>
        <v>866197.5</v>
      </c>
    </row>
    <row r="51" spans="1:7">
      <c r="C51" s="74"/>
      <c r="D51" s="74"/>
      <c r="E51" s="74"/>
      <c r="F51" s="74" t="s">
        <v>42</v>
      </c>
      <c r="G51" s="7">
        <f>CEILING(G50,100)</f>
        <v>866200</v>
      </c>
    </row>
    <row r="52" spans="1:7" ht="95.25" customHeight="1">
      <c r="E52" s="21"/>
      <c r="F52" s="20" t="s">
        <v>51</v>
      </c>
      <c r="G52" s="14"/>
    </row>
    <row r="53" spans="1:7">
      <c r="E53" s="3"/>
      <c r="F53" s="19" t="s">
        <v>50</v>
      </c>
      <c r="G53" s="3"/>
    </row>
    <row r="54" spans="1:7">
      <c r="E54" s="14"/>
      <c r="F54" s="20" t="s">
        <v>129</v>
      </c>
      <c r="G54" s="14"/>
    </row>
  </sheetData>
  <mergeCells count="31">
    <mergeCell ref="C26:D26"/>
    <mergeCell ref="C38:D38"/>
    <mergeCell ref="C39:D39"/>
    <mergeCell ref="C27:D27"/>
    <mergeCell ref="C35:D36"/>
    <mergeCell ref="C40:D40"/>
    <mergeCell ref="A4:G4"/>
    <mergeCell ref="C6:D6"/>
    <mergeCell ref="C7:D7"/>
    <mergeCell ref="C8:D8"/>
    <mergeCell ref="C13:D13"/>
    <mergeCell ref="C18:D18"/>
    <mergeCell ref="C17:D17"/>
    <mergeCell ref="C12:D12"/>
    <mergeCell ref="C9:D9"/>
    <mergeCell ref="C19:D19"/>
    <mergeCell ref="C25:D25"/>
    <mergeCell ref="C22:D22"/>
    <mergeCell ref="C23:D23"/>
    <mergeCell ref="C24:D24"/>
    <mergeCell ref="C21:D21"/>
    <mergeCell ref="A1:G1"/>
    <mergeCell ref="A2:G2"/>
    <mergeCell ref="A3:G3"/>
    <mergeCell ref="C11:D11"/>
    <mergeCell ref="C10:D10"/>
    <mergeCell ref="H39:I39"/>
    <mergeCell ref="C28:D28"/>
    <mergeCell ref="C37:D37"/>
    <mergeCell ref="C33:D33"/>
    <mergeCell ref="C30:D30"/>
  </mergeCells>
  <phoneticPr fontId="15" type="noConversion"/>
  <printOptions horizontalCentered="1" gridLines="1"/>
  <pageMargins left="0.39370078740157483" right="0.11811023622047245" top="0.23622047244094491" bottom="0" header="0.23622047244094491" footer="0.23622047244094491"/>
  <pageSetup paperSize="9" scale="95" orientation="portrait" r:id="rId1"/>
  <headerFooter alignWithMargins="0"/>
  <rowBreaks count="1" manualBreakCount="1">
    <brk id="32"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D30" sqref="D30"/>
    </sheetView>
  </sheetViews>
  <sheetFormatPr defaultRowHeight="12.75"/>
  <cols>
    <col min="1" max="1" width="5" style="44" customWidth="1"/>
    <col min="2" max="2" width="42.28515625" style="44" customWidth="1"/>
    <col min="3" max="3" width="9.140625" style="44"/>
    <col min="4" max="4" width="14.28515625" style="44" customWidth="1"/>
    <col min="5" max="5" width="10" style="44" customWidth="1"/>
    <col min="6" max="256" width="9.140625" style="44"/>
    <col min="257" max="257" width="5" style="44" customWidth="1"/>
    <col min="258" max="258" width="42.28515625" style="44" customWidth="1"/>
    <col min="259" max="259" width="9.140625" style="44"/>
    <col min="260" max="260" width="14.28515625" style="44" customWidth="1"/>
    <col min="261" max="261" width="10" style="44" customWidth="1"/>
    <col min="262" max="512" width="9.140625" style="44"/>
    <col min="513" max="513" width="5" style="44" customWidth="1"/>
    <col min="514" max="514" width="42.28515625" style="44" customWidth="1"/>
    <col min="515" max="515" width="9.140625" style="44"/>
    <col min="516" max="516" width="14.28515625" style="44" customWidth="1"/>
    <col min="517" max="517" width="10" style="44" customWidth="1"/>
    <col min="518" max="768" width="9.140625" style="44"/>
    <col min="769" max="769" width="5" style="44" customWidth="1"/>
    <col min="770" max="770" width="42.28515625" style="44" customWidth="1"/>
    <col min="771" max="771" width="9.140625" style="44"/>
    <col min="772" max="772" width="14.28515625" style="44" customWidth="1"/>
    <col min="773" max="773" width="10" style="44" customWidth="1"/>
    <col min="774" max="1024" width="9.140625" style="44"/>
    <col min="1025" max="1025" width="5" style="44" customWidth="1"/>
    <col min="1026" max="1026" width="42.28515625" style="44" customWidth="1"/>
    <col min="1027" max="1027" width="9.140625" style="44"/>
    <col min="1028" max="1028" width="14.28515625" style="44" customWidth="1"/>
    <col min="1029" max="1029" width="10" style="44" customWidth="1"/>
    <col min="1030" max="1280" width="9.140625" style="44"/>
    <col min="1281" max="1281" width="5" style="44" customWidth="1"/>
    <col min="1282" max="1282" width="42.28515625" style="44" customWidth="1"/>
    <col min="1283" max="1283" width="9.140625" style="44"/>
    <col min="1284" max="1284" width="14.28515625" style="44" customWidth="1"/>
    <col min="1285" max="1285" width="10" style="44" customWidth="1"/>
    <col min="1286" max="1536" width="9.140625" style="44"/>
    <col min="1537" max="1537" width="5" style="44" customWidth="1"/>
    <col min="1538" max="1538" width="42.28515625" style="44" customWidth="1"/>
    <col min="1539" max="1539" width="9.140625" style="44"/>
    <col min="1540" max="1540" width="14.28515625" style="44" customWidth="1"/>
    <col min="1541" max="1541" width="10" style="44" customWidth="1"/>
    <col min="1542" max="1792" width="9.140625" style="44"/>
    <col min="1793" max="1793" width="5" style="44" customWidth="1"/>
    <col min="1794" max="1794" width="42.28515625" style="44" customWidth="1"/>
    <col min="1795" max="1795" width="9.140625" style="44"/>
    <col min="1796" max="1796" width="14.28515625" style="44" customWidth="1"/>
    <col min="1797" max="1797" width="10" style="44" customWidth="1"/>
    <col min="1798" max="2048" width="9.140625" style="44"/>
    <col min="2049" max="2049" width="5" style="44" customWidth="1"/>
    <col min="2050" max="2050" width="42.28515625" style="44" customWidth="1"/>
    <col min="2051" max="2051" width="9.140625" style="44"/>
    <col min="2052" max="2052" width="14.28515625" style="44" customWidth="1"/>
    <col min="2053" max="2053" width="10" style="44" customWidth="1"/>
    <col min="2054" max="2304" width="9.140625" style="44"/>
    <col min="2305" max="2305" width="5" style="44" customWidth="1"/>
    <col min="2306" max="2306" width="42.28515625" style="44" customWidth="1"/>
    <col min="2307" max="2307" width="9.140625" style="44"/>
    <col min="2308" max="2308" width="14.28515625" style="44" customWidth="1"/>
    <col min="2309" max="2309" width="10" style="44" customWidth="1"/>
    <col min="2310" max="2560" width="9.140625" style="44"/>
    <col min="2561" max="2561" width="5" style="44" customWidth="1"/>
    <col min="2562" max="2562" width="42.28515625" style="44" customWidth="1"/>
    <col min="2563" max="2563" width="9.140625" style="44"/>
    <col min="2564" max="2564" width="14.28515625" style="44" customWidth="1"/>
    <col min="2565" max="2565" width="10" style="44" customWidth="1"/>
    <col min="2566" max="2816" width="9.140625" style="44"/>
    <col min="2817" max="2817" width="5" style="44" customWidth="1"/>
    <col min="2818" max="2818" width="42.28515625" style="44" customWidth="1"/>
    <col min="2819" max="2819" width="9.140625" style="44"/>
    <col min="2820" max="2820" width="14.28515625" style="44" customWidth="1"/>
    <col min="2821" max="2821" width="10" style="44" customWidth="1"/>
    <col min="2822" max="3072" width="9.140625" style="44"/>
    <col min="3073" max="3073" width="5" style="44" customWidth="1"/>
    <col min="3074" max="3074" width="42.28515625" style="44" customWidth="1"/>
    <col min="3075" max="3075" width="9.140625" style="44"/>
    <col min="3076" max="3076" width="14.28515625" style="44" customWidth="1"/>
    <col min="3077" max="3077" width="10" style="44" customWidth="1"/>
    <col min="3078" max="3328" width="9.140625" style="44"/>
    <col min="3329" max="3329" width="5" style="44" customWidth="1"/>
    <col min="3330" max="3330" width="42.28515625" style="44" customWidth="1"/>
    <col min="3331" max="3331" width="9.140625" style="44"/>
    <col min="3332" max="3332" width="14.28515625" style="44" customWidth="1"/>
    <col min="3333" max="3333" width="10" style="44" customWidth="1"/>
    <col min="3334" max="3584" width="9.140625" style="44"/>
    <col min="3585" max="3585" width="5" style="44" customWidth="1"/>
    <col min="3586" max="3586" width="42.28515625" style="44" customWidth="1"/>
    <col min="3587" max="3587" width="9.140625" style="44"/>
    <col min="3588" max="3588" width="14.28515625" style="44" customWidth="1"/>
    <col min="3589" max="3589" width="10" style="44" customWidth="1"/>
    <col min="3590" max="3840" width="9.140625" style="44"/>
    <col min="3841" max="3841" width="5" style="44" customWidth="1"/>
    <col min="3842" max="3842" width="42.28515625" style="44" customWidth="1"/>
    <col min="3843" max="3843" width="9.140625" style="44"/>
    <col min="3844" max="3844" width="14.28515625" style="44" customWidth="1"/>
    <col min="3845" max="3845" width="10" style="44" customWidth="1"/>
    <col min="3846" max="4096" width="9.140625" style="44"/>
    <col min="4097" max="4097" width="5" style="44" customWidth="1"/>
    <col min="4098" max="4098" width="42.28515625" style="44" customWidth="1"/>
    <col min="4099" max="4099" width="9.140625" style="44"/>
    <col min="4100" max="4100" width="14.28515625" style="44" customWidth="1"/>
    <col min="4101" max="4101" width="10" style="44" customWidth="1"/>
    <col min="4102" max="4352" width="9.140625" style="44"/>
    <col min="4353" max="4353" width="5" style="44" customWidth="1"/>
    <col min="4354" max="4354" width="42.28515625" style="44" customWidth="1"/>
    <col min="4355" max="4355" width="9.140625" style="44"/>
    <col min="4356" max="4356" width="14.28515625" style="44" customWidth="1"/>
    <col min="4357" max="4357" width="10" style="44" customWidth="1"/>
    <col min="4358" max="4608" width="9.140625" style="44"/>
    <col min="4609" max="4609" width="5" style="44" customWidth="1"/>
    <col min="4610" max="4610" width="42.28515625" style="44" customWidth="1"/>
    <col min="4611" max="4611" width="9.140625" style="44"/>
    <col min="4612" max="4612" width="14.28515625" style="44" customWidth="1"/>
    <col min="4613" max="4613" width="10" style="44" customWidth="1"/>
    <col min="4614" max="4864" width="9.140625" style="44"/>
    <col min="4865" max="4865" width="5" style="44" customWidth="1"/>
    <col min="4866" max="4866" width="42.28515625" style="44" customWidth="1"/>
    <col min="4867" max="4867" width="9.140625" style="44"/>
    <col min="4868" max="4868" width="14.28515625" style="44" customWidth="1"/>
    <col min="4869" max="4869" width="10" style="44" customWidth="1"/>
    <col min="4870" max="5120" width="9.140625" style="44"/>
    <col min="5121" max="5121" width="5" style="44" customWidth="1"/>
    <col min="5122" max="5122" width="42.28515625" style="44" customWidth="1"/>
    <col min="5123" max="5123" width="9.140625" style="44"/>
    <col min="5124" max="5124" width="14.28515625" style="44" customWidth="1"/>
    <col min="5125" max="5125" width="10" style="44" customWidth="1"/>
    <col min="5126" max="5376" width="9.140625" style="44"/>
    <col min="5377" max="5377" width="5" style="44" customWidth="1"/>
    <col min="5378" max="5378" width="42.28515625" style="44" customWidth="1"/>
    <col min="5379" max="5379" width="9.140625" style="44"/>
    <col min="5380" max="5380" width="14.28515625" style="44" customWidth="1"/>
    <col min="5381" max="5381" width="10" style="44" customWidth="1"/>
    <col min="5382" max="5632" width="9.140625" style="44"/>
    <col min="5633" max="5633" width="5" style="44" customWidth="1"/>
    <col min="5634" max="5634" width="42.28515625" style="44" customWidth="1"/>
    <col min="5635" max="5635" width="9.140625" style="44"/>
    <col min="5636" max="5636" width="14.28515625" style="44" customWidth="1"/>
    <col min="5637" max="5637" width="10" style="44" customWidth="1"/>
    <col min="5638" max="5888" width="9.140625" style="44"/>
    <col min="5889" max="5889" width="5" style="44" customWidth="1"/>
    <col min="5890" max="5890" width="42.28515625" style="44" customWidth="1"/>
    <col min="5891" max="5891" width="9.140625" style="44"/>
    <col min="5892" max="5892" width="14.28515625" style="44" customWidth="1"/>
    <col min="5893" max="5893" width="10" style="44" customWidth="1"/>
    <col min="5894" max="6144" width="9.140625" style="44"/>
    <col min="6145" max="6145" width="5" style="44" customWidth="1"/>
    <col min="6146" max="6146" width="42.28515625" style="44" customWidth="1"/>
    <col min="6147" max="6147" width="9.140625" style="44"/>
    <col min="6148" max="6148" width="14.28515625" style="44" customWidth="1"/>
    <col min="6149" max="6149" width="10" style="44" customWidth="1"/>
    <col min="6150" max="6400" width="9.140625" style="44"/>
    <col min="6401" max="6401" width="5" style="44" customWidth="1"/>
    <col min="6402" max="6402" width="42.28515625" style="44" customWidth="1"/>
    <col min="6403" max="6403" width="9.140625" style="44"/>
    <col min="6404" max="6404" width="14.28515625" style="44" customWidth="1"/>
    <col min="6405" max="6405" width="10" style="44" customWidth="1"/>
    <col min="6406" max="6656" width="9.140625" style="44"/>
    <col min="6657" max="6657" width="5" style="44" customWidth="1"/>
    <col min="6658" max="6658" width="42.28515625" style="44" customWidth="1"/>
    <col min="6659" max="6659" width="9.140625" style="44"/>
    <col min="6660" max="6660" width="14.28515625" style="44" customWidth="1"/>
    <col min="6661" max="6661" width="10" style="44" customWidth="1"/>
    <col min="6662" max="6912" width="9.140625" style="44"/>
    <col min="6913" max="6913" width="5" style="44" customWidth="1"/>
    <col min="6914" max="6914" width="42.28515625" style="44" customWidth="1"/>
    <col min="6915" max="6915" width="9.140625" style="44"/>
    <col min="6916" max="6916" width="14.28515625" style="44" customWidth="1"/>
    <col min="6917" max="6917" width="10" style="44" customWidth="1"/>
    <col min="6918" max="7168" width="9.140625" style="44"/>
    <col min="7169" max="7169" width="5" style="44" customWidth="1"/>
    <col min="7170" max="7170" width="42.28515625" style="44" customWidth="1"/>
    <col min="7171" max="7171" width="9.140625" style="44"/>
    <col min="7172" max="7172" width="14.28515625" style="44" customWidth="1"/>
    <col min="7173" max="7173" width="10" style="44" customWidth="1"/>
    <col min="7174" max="7424" width="9.140625" style="44"/>
    <col min="7425" max="7425" width="5" style="44" customWidth="1"/>
    <col min="7426" max="7426" width="42.28515625" style="44" customWidth="1"/>
    <col min="7427" max="7427" width="9.140625" style="44"/>
    <col min="7428" max="7428" width="14.28515625" style="44" customWidth="1"/>
    <col min="7429" max="7429" width="10" style="44" customWidth="1"/>
    <col min="7430" max="7680" width="9.140625" style="44"/>
    <col min="7681" max="7681" width="5" style="44" customWidth="1"/>
    <col min="7682" max="7682" width="42.28515625" style="44" customWidth="1"/>
    <col min="7683" max="7683" width="9.140625" style="44"/>
    <col min="7684" max="7684" width="14.28515625" style="44" customWidth="1"/>
    <col min="7685" max="7685" width="10" style="44" customWidth="1"/>
    <col min="7686" max="7936" width="9.140625" style="44"/>
    <col min="7937" max="7937" width="5" style="44" customWidth="1"/>
    <col min="7938" max="7938" width="42.28515625" style="44" customWidth="1"/>
    <col min="7939" max="7939" width="9.140625" style="44"/>
    <col min="7940" max="7940" width="14.28515625" style="44" customWidth="1"/>
    <col min="7941" max="7941" width="10" style="44" customWidth="1"/>
    <col min="7942" max="8192" width="9.140625" style="44"/>
    <col min="8193" max="8193" width="5" style="44" customWidth="1"/>
    <col min="8194" max="8194" width="42.28515625" style="44" customWidth="1"/>
    <col min="8195" max="8195" width="9.140625" style="44"/>
    <col min="8196" max="8196" width="14.28515625" style="44" customWidth="1"/>
    <col min="8197" max="8197" width="10" style="44" customWidth="1"/>
    <col min="8198" max="8448" width="9.140625" style="44"/>
    <col min="8449" max="8449" width="5" style="44" customWidth="1"/>
    <col min="8450" max="8450" width="42.28515625" style="44" customWidth="1"/>
    <col min="8451" max="8451" width="9.140625" style="44"/>
    <col min="8452" max="8452" width="14.28515625" style="44" customWidth="1"/>
    <col min="8453" max="8453" width="10" style="44" customWidth="1"/>
    <col min="8454" max="8704" width="9.140625" style="44"/>
    <col min="8705" max="8705" width="5" style="44" customWidth="1"/>
    <col min="8706" max="8706" width="42.28515625" style="44" customWidth="1"/>
    <col min="8707" max="8707" width="9.140625" style="44"/>
    <col min="8708" max="8708" width="14.28515625" style="44" customWidth="1"/>
    <col min="8709" max="8709" width="10" style="44" customWidth="1"/>
    <col min="8710" max="8960" width="9.140625" style="44"/>
    <col min="8961" max="8961" width="5" style="44" customWidth="1"/>
    <col min="8962" max="8962" width="42.28515625" style="44" customWidth="1"/>
    <col min="8963" max="8963" width="9.140625" style="44"/>
    <col min="8964" max="8964" width="14.28515625" style="44" customWidth="1"/>
    <col min="8965" max="8965" width="10" style="44" customWidth="1"/>
    <col min="8966" max="9216" width="9.140625" style="44"/>
    <col min="9217" max="9217" width="5" style="44" customWidth="1"/>
    <col min="9218" max="9218" width="42.28515625" style="44" customWidth="1"/>
    <col min="9219" max="9219" width="9.140625" style="44"/>
    <col min="9220" max="9220" width="14.28515625" style="44" customWidth="1"/>
    <col min="9221" max="9221" width="10" style="44" customWidth="1"/>
    <col min="9222" max="9472" width="9.140625" style="44"/>
    <col min="9473" max="9473" width="5" style="44" customWidth="1"/>
    <col min="9474" max="9474" width="42.28515625" style="44" customWidth="1"/>
    <col min="9475" max="9475" width="9.140625" style="44"/>
    <col min="9476" max="9476" width="14.28515625" style="44" customWidth="1"/>
    <col min="9477" max="9477" width="10" style="44" customWidth="1"/>
    <col min="9478" max="9728" width="9.140625" style="44"/>
    <col min="9729" max="9729" width="5" style="44" customWidth="1"/>
    <col min="9730" max="9730" width="42.28515625" style="44" customWidth="1"/>
    <col min="9731" max="9731" width="9.140625" style="44"/>
    <col min="9732" max="9732" width="14.28515625" style="44" customWidth="1"/>
    <col min="9733" max="9733" width="10" style="44" customWidth="1"/>
    <col min="9734" max="9984" width="9.140625" style="44"/>
    <col min="9985" max="9985" width="5" style="44" customWidth="1"/>
    <col min="9986" max="9986" width="42.28515625" style="44" customWidth="1"/>
    <col min="9987" max="9987" width="9.140625" style="44"/>
    <col min="9988" max="9988" width="14.28515625" style="44" customWidth="1"/>
    <col min="9989" max="9989" width="10" style="44" customWidth="1"/>
    <col min="9990" max="10240" width="9.140625" style="44"/>
    <col min="10241" max="10241" width="5" style="44" customWidth="1"/>
    <col min="10242" max="10242" width="42.28515625" style="44" customWidth="1"/>
    <col min="10243" max="10243" width="9.140625" style="44"/>
    <col min="10244" max="10244" width="14.28515625" style="44" customWidth="1"/>
    <col min="10245" max="10245" width="10" style="44" customWidth="1"/>
    <col min="10246" max="10496" width="9.140625" style="44"/>
    <col min="10497" max="10497" width="5" style="44" customWidth="1"/>
    <col min="10498" max="10498" width="42.28515625" style="44" customWidth="1"/>
    <col min="10499" max="10499" width="9.140625" style="44"/>
    <col min="10500" max="10500" width="14.28515625" style="44" customWidth="1"/>
    <col min="10501" max="10501" width="10" style="44" customWidth="1"/>
    <col min="10502" max="10752" width="9.140625" style="44"/>
    <col min="10753" max="10753" width="5" style="44" customWidth="1"/>
    <col min="10754" max="10754" width="42.28515625" style="44" customWidth="1"/>
    <col min="10755" max="10755" width="9.140625" style="44"/>
    <col min="10756" max="10756" width="14.28515625" style="44" customWidth="1"/>
    <col min="10757" max="10757" width="10" style="44" customWidth="1"/>
    <col min="10758" max="11008" width="9.140625" style="44"/>
    <col min="11009" max="11009" width="5" style="44" customWidth="1"/>
    <col min="11010" max="11010" width="42.28515625" style="44" customWidth="1"/>
    <col min="11011" max="11011" width="9.140625" style="44"/>
    <col min="11012" max="11012" width="14.28515625" style="44" customWidth="1"/>
    <col min="11013" max="11013" width="10" style="44" customWidth="1"/>
    <col min="11014" max="11264" width="9.140625" style="44"/>
    <col min="11265" max="11265" width="5" style="44" customWidth="1"/>
    <col min="11266" max="11266" width="42.28515625" style="44" customWidth="1"/>
    <col min="11267" max="11267" width="9.140625" style="44"/>
    <col min="11268" max="11268" width="14.28515625" style="44" customWidth="1"/>
    <col min="11269" max="11269" width="10" style="44" customWidth="1"/>
    <col min="11270" max="11520" width="9.140625" style="44"/>
    <col min="11521" max="11521" width="5" style="44" customWidth="1"/>
    <col min="11522" max="11522" width="42.28515625" style="44" customWidth="1"/>
    <col min="11523" max="11523" width="9.140625" style="44"/>
    <col min="11524" max="11524" width="14.28515625" style="44" customWidth="1"/>
    <col min="11525" max="11525" width="10" style="44" customWidth="1"/>
    <col min="11526" max="11776" width="9.140625" style="44"/>
    <col min="11777" max="11777" width="5" style="44" customWidth="1"/>
    <col min="11778" max="11778" width="42.28515625" style="44" customWidth="1"/>
    <col min="11779" max="11779" width="9.140625" style="44"/>
    <col min="11780" max="11780" width="14.28515625" style="44" customWidth="1"/>
    <col min="11781" max="11781" width="10" style="44" customWidth="1"/>
    <col min="11782" max="12032" width="9.140625" style="44"/>
    <col min="12033" max="12033" width="5" style="44" customWidth="1"/>
    <col min="12034" max="12034" width="42.28515625" style="44" customWidth="1"/>
    <col min="12035" max="12035" width="9.140625" style="44"/>
    <col min="12036" max="12036" width="14.28515625" style="44" customWidth="1"/>
    <col min="12037" max="12037" width="10" style="44" customWidth="1"/>
    <col min="12038" max="12288" width="9.140625" style="44"/>
    <col min="12289" max="12289" width="5" style="44" customWidth="1"/>
    <col min="12290" max="12290" width="42.28515625" style="44" customWidth="1"/>
    <col min="12291" max="12291" width="9.140625" style="44"/>
    <col min="12292" max="12292" width="14.28515625" style="44" customWidth="1"/>
    <col min="12293" max="12293" width="10" style="44" customWidth="1"/>
    <col min="12294" max="12544" width="9.140625" style="44"/>
    <col min="12545" max="12545" width="5" style="44" customWidth="1"/>
    <col min="12546" max="12546" width="42.28515625" style="44" customWidth="1"/>
    <col min="12547" max="12547" width="9.140625" style="44"/>
    <col min="12548" max="12548" width="14.28515625" style="44" customWidth="1"/>
    <col min="12549" max="12549" width="10" style="44" customWidth="1"/>
    <col min="12550" max="12800" width="9.140625" style="44"/>
    <col min="12801" max="12801" width="5" style="44" customWidth="1"/>
    <col min="12802" max="12802" width="42.28515625" style="44" customWidth="1"/>
    <col min="12803" max="12803" width="9.140625" style="44"/>
    <col min="12804" max="12804" width="14.28515625" style="44" customWidth="1"/>
    <col min="12805" max="12805" width="10" style="44" customWidth="1"/>
    <col min="12806" max="13056" width="9.140625" style="44"/>
    <col min="13057" max="13057" width="5" style="44" customWidth="1"/>
    <col min="13058" max="13058" width="42.28515625" style="44" customWidth="1"/>
    <col min="13059" max="13059" width="9.140625" style="44"/>
    <col min="13060" max="13060" width="14.28515625" style="44" customWidth="1"/>
    <col min="13061" max="13061" width="10" style="44" customWidth="1"/>
    <col min="13062" max="13312" width="9.140625" style="44"/>
    <col min="13313" max="13313" width="5" style="44" customWidth="1"/>
    <col min="13314" max="13314" width="42.28515625" style="44" customWidth="1"/>
    <col min="13315" max="13315" width="9.140625" style="44"/>
    <col min="13316" max="13316" width="14.28515625" style="44" customWidth="1"/>
    <col min="13317" max="13317" width="10" style="44" customWidth="1"/>
    <col min="13318" max="13568" width="9.140625" style="44"/>
    <col min="13569" max="13569" width="5" style="44" customWidth="1"/>
    <col min="13570" max="13570" width="42.28515625" style="44" customWidth="1"/>
    <col min="13571" max="13571" width="9.140625" style="44"/>
    <col min="13572" max="13572" width="14.28515625" style="44" customWidth="1"/>
    <col min="13573" max="13573" width="10" style="44" customWidth="1"/>
    <col min="13574" max="13824" width="9.140625" style="44"/>
    <col min="13825" max="13825" width="5" style="44" customWidth="1"/>
    <col min="13826" max="13826" width="42.28515625" style="44" customWidth="1"/>
    <col min="13827" max="13827" width="9.140625" style="44"/>
    <col min="13828" max="13828" width="14.28515625" style="44" customWidth="1"/>
    <col min="13829" max="13829" width="10" style="44" customWidth="1"/>
    <col min="13830" max="14080" width="9.140625" style="44"/>
    <col min="14081" max="14081" width="5" style="44" customWidth="1"/>
    <col min="14082" max="14082" width="42.28515625" style="44" customWidth="1"/>
    <col min="14083" max="14083" width="9.140625" style="44"/>
    <col min="14084" max="14084" width="14.28515625" style="44" customWidth="1"/>
    <col min="14085" max="14085" width="10" style="44" customWidth="1"/>
    <col min="14086" max="14336" width="9.140625" style="44"/>
    <col min="14337" max="14337" width="5" style="44" customWidth="1"/>
    <col min="14338" max="14338" width="42.28515625" style="44" customWidth="1"/>
    <col min="14339" max="14339" width="9.140625" style="44"/>
    <col min="14340" max="14340" width="14.28515625" style="44" customWidth="1"/>
    <col min="14341" max="14341" width="10" style="44" customWidth="1"/>
    <col min="14342" max="14592" width="9.140625" style="44"/>
    <col min="14593" max="14593" width="5" style="44" customWidth="1"/>
    <col min="14594" max="14594" width="42.28515625" style="44" customWidth="1"/>
    <col min="14595" max="14595" width="9.140625" style="44"/>
    <col min="14596" max="14596" width="14.28515625" style="44" customWidth="1"/>
    <col min="14597" max="14597" width="10" style="44" customWidth="1"/>
    <col min="14598" max="14848" width="9.140625" style="44"/>
    <col min="14849" max="14849" width="5" style="44" customWidth="1"/>
    <col min="14850" max="14850" width="42.28515625" style="44" customWidth="1"/>
    <col min="14851" max="14851" width="9.140625" style="44"/>
    <col min="14852" max="14852" width="14.28515625" style="44" customWidth="1"/>
    <col min="14853" max="14853" width="10" style="44" customWidth="1"/>
    <col min="14854" max="15104" width="9.140625" style="44"/>
    <col min="15105" max="15105" width="5" style="44" customWidth="1"/>
    <col min="15106" max="15106" width="42.28515625" style="44" customWidth="1"/>
    <col min="15107" max="15107" width="9.140625" style="44"/>
    <col min="15108" max="15108" width="14.28515625" style="44" customWidth="1"/>
    <col min="15109" max="15109" width="10" style="44" customWidth="1"/>
    <col min="15110" max="15360" width="9.140625" style="44"/>
    <col min="15361" max="15361" width="5" style="44" customWidth="1"/>
    <col min="15362" max="15362" width="42.28515625" style="44" customWidth="1"/>
    <col min="15363" max="15363" width="9.140625" style="44"/>
    <col min="15364" max="15364" width="14.28515625" style="44" customWidth="1"/>
    <col min="15365" max="15365" width="10" style="44" customWidth="1"/>
    <col min="15366" max="15616" width="9.140625" style="44"/>
    <col min="15617" max="15617" width="5" style="44" customWidth="1"/>
    <col min="15618" max="15618" width="42.28515625" style="44" customWidth="1"/>
    <col min="15619" max="15619" width="9.140625" style="44"/>
    <col min="15620" max="15620" width="14.28515625" style="44" customWidth="1"/>
    <col min="15621" max="15621" width="10" style="44" customWidth="1"/>
    <col min="15622" max="15872" width="9.140625" style="44"/>
    <col min="15873" max="15873" width="5" style="44" customWidth="1"/>
    <col min="15874" max="15874" width="42.28515625" style="44" customWidth="1"/>
    <col min="15875" max="15875" width="9.140625" style="44"/>
    <col min="15876" max="15876" width="14.28515625" style="44" customWidth="1"/>
    <col min="15877" max="15877" width="10" style="44" customWidth="1"/>
    <col min="15878" max="16128" width="9.140625" style="44"/>
    <col min="16129" max="16129" width="5" style="44" customWidth="1"/>
    <col min="16130" max="16130" width="42.28515625" style="44" customWidth="1"/>
    <col min="16131" max="16131" width="9.140625" style="44"/>
    <col min="16132" max="16132" width="14.28515625" style="44" customWidth="1"/>
    <col min="16133" max="16133" width="10" style="44" customWidth="1"/>
    <col min="16134" max="16384" width="9.140625" style="44"/>
  </cols>
  <sheetData>
    <row r="1" spans="1:5" ht="15.75">
      <c r="A1" s="212" t="s">
        <v>89</v>
      </c>
      <c r="B1" s="213"/>
      <c r="C1" s="213"/>
      <c r="D1" s="213"/>
      <c r="E1" s="214"/>
    </row>
    <row r="2" spans="1:5" ht="15.75">
      <c r="A2" s="45" t="s">
        <v>90</v>
      </c>
      <c r="B2" s="46" t="s">
        <v>135</v>
      </c>
      <c r="C2" s="47"/>
      <c r="D2" s="47"/>
      <c r="E2" s="48"/>
    </row>
    <row r="3" spans="1:5" ht="15.75">
      <c r="A3" s="45"/>
      <c r="B3" s="215" t="s">
        <v>134</v>
      </c>
      <c r="C3" s="215"/>
      <c r="D3" s="215"/>
      <c r="E3" s="216"/>
    </row>
    <row r="4" spans="1:5" ht="15.75">
      <c r="A4" s="45"/>
      <c r="B4" s="47" t="s">
        <v>136</v>
      </c>
      <c r="C4" s="47"/>
      <c r="D4" s="49">
        <f>3.2*273</f>
        <v>873.6</v>
      </c>
      <c r="E4" s="50" t="s">
        <v>91</v>
      </c>
    </row>
    <row r="5" spans="1:5" ht="15.75">
      <c r="A5" s="45" t="s">
        <v>92</v>
      </c>
      <c r="B5" s="46" t="s">
        <v>93</v>
      </c>
      <c r="C5" s="47"/>
      <c r="D5" s="47"/>
      <c r="E5" s="51"/>
    </row>
    <row r="6" spans="1:5" ht="15.75">
      <c r="A6" s="45"/>
      <c r="B6" s="52" t="s">
        <v>94</v>
      </c>
      <c r="C6" s="47"/>
      <c r="D6" s="53">
        <v>130</v>
      </c>
      <c r="E6" s="50" t="s">
        <v>95</v>
      </c>
    </row>
    <row r="7" spans="1:5" ht="15.75">
      <c r="A7" s="45" t="s">
        <v>96</v>
      </c>
      <c r="B7" s="46" t="s">
        <v>97</v>
      </c>
      <c r="C7" s="47"/>
      <c r="D7" s="47"/>
      <c r="E7" s="48"/>
    </row>
    <row r="8" spans="1:5" ht="55.5" customHeight="1">
      <c r="A8" s="45"/>
      <c r="B8" s="217" t="s">
        <v>112</v>
      </c>
      <c r="C8" s="217"/>
      <c r="D8" s="217"/>
      <c r="E8" s="218"/>
    </row>
    <row r="9" spans="1:5" ht="15.75">
      <c r="A9" s="45"/>
      <c r="B9" s="47" t="s">
        <v>113</v>
      </c>
      <c r="C9" s="47"/>
      <c r="D9" s="47"/>
      <c r="E9" s="48"/>
    </row>
    <row r="10" spans="1:5" ht="15.75">
      <c r="A10" s="45"/>
      <c r="B10" s="47" t="s">
        <v>99</v>
      </c>
      <c r="C10" s="54"/>
      <c r="D10" s="55" t="s">
        <v>100</v>
      </c>
      <c r="E10" s="56">
        <v>4732</v>
      </c>
    </row>
    <row r="11" spans="1:5" ht="15.75">
      <c r="A11" s="45"/>
      <c r="B11" s="55" t="s">
        <v>114</v>
      </c>
      <c r="C11" s="57">
        <f>0.4*0.4*0.45</f>
        <v>7.2000000000000022E-2</v>
      </c>
      <c r="D11" s="47" t="s">
        <v>101</v>
      </c>
      <c r="E11" s="48"/>
    </row>
    <row r="12" spans="1:5" ht="15.75">
      <c r="A12" s="45"/>
      <c r="B12" s="55" t="s">
        <v>102</v>
      </c>
      <c r="C12" s="58">
        <f>0.785*0.05*0.05*0.45</f>
        <v>8.8312500000000012E-4</v>
      </c>
      <c r="D12" s="47" t="s">
        <v>101</v>
      </c>
      <c r="E12" s="48"/>
    </row>
    <row r="13" spans="1:5" ht="15.75">
      <c r="A13" s="45"/>
      <c r="B13" s="59" t="s">
        <v>103</v>
      </c>
      <c r="C13" s="60">
        <f>C11-C12</f>
        <v>7.1116875000000024E-2</v>
      </c>
      <c r="D13" s="47" t="s">
        <v>101</v>
      </c>
      <c r="E13" s="61"/>
    </row>
    <row r="14" spans="1:5" ht="15.75">
      <c r="A14" s="45"/>
      <c r="B14" s="219" t="s">
        <v>115</v>
      </c>
      <c r="C14" s="219"/>
      <c r="D14" s="63">
        <f>C13*E10</f>
        <v>336.52505250000013</v>
      </c>
      <c r="E14" s="50" t="s">
        <v>104</v>
      </c>
    </row>
    <row r="15" spans="1:5" ht="15.75">
      <c r="A15" s="45"/>
      <c r="B15" s="64" t="s">
        <v>105</v>
      </c>
      <c r="C15" s="62"/>
      <c r="D15" s="55" t="s">
        <v>100</v>
      </c>
      <c r="E15" s="56">
        <v>4732</v>
      </c>
    </row>
    <row r="16" spans="1:5" ht="15.75">
      <c r="A16" s="45"/>
      <c r="B16" s="47" t="s">
        <v>98</v>
      </c>
      <c r="C16" s="54"/>
    </row>
    <row r="17" spans="1:5" ht="15.75">
      <c r="A17" s="45"/>
      <c r="B17" s="55" t="s">
        <v>119</v>
      </c>
      <c r="C17" s="65">
        <f>0.785*0.3*0.3*3</f>
        <v>0.21194999999999997</v>
      </c>
      <c r="D17" s="47" t="s">
        <v>101</v>
      </c>
      <c r="E17" s="48"/>
    </row>
    <row r="18" spans="1:5" ht="15.75">
      <c r="A18" s="45" t="s">
        <v>106</v>
      </c>
      <c r="B18" s="55" t="s">
        <v>120</v>
      </c>
      <c r="C18" s="65">
        <f>0.785*0.04*0.04*3</f>
        <v>3.7680000000000005E-3</v>
      </c>
      <c r="D18" s="47" t="s">
        <v>101</v>
      </c>
      <c r="E18" s="48"/>
    </row>
    <row r="19" spans="1:5" ht="15.75">
      <c r="A19" s="66"/>
      <c r="B19" s="59" t="s">
        <v>103</v>
      </c>
      <c r="C19" s="67">
        <f>C17-C18</f>
        <v>0.20818199999999998</v>
      </c>
      <c r="D19" s="47" t="s">
        <v>101</v>
      </c>
      <c r="E19" s="61"/>
    </row>
    <row r="20" spans="1:5" ht="15.75">
      <c r="A20" s="66"/>
      <c r="B20" s="219" t="s">
        <v>116</v>
      </c>
      <c r="C20" s="219"/>
      <c r="D20" s="63">
        <f>C19*E15</f>
        <v>985.11722399999985</v>
      </c>
      <c r="E20" s="50" t="s">
        <v>107</v>
      </c>
    </row>
    <row r="21" spans="1:5" ht="15.75">
      <c r="A21" s="68" t="s">
        <v>108</v>
      </c>
      <c r="B21" s="64" t="s">
        <v>117</v>
      </c>
      <c r="C21" s="62"/>
      <c r="D21" s="63"/>
      <c r="E21" s="50"/>
    </row>
    <row r="22" spans="1:5" ht="15.75">
      <c r="A22" s="68"/>
      <c r="B22" s="207"/>
      <c r="C22" s="207"/>
      <c r="D22" s="63">
        <v>38.4</v>
      </c>
      <c r="E22" s="50" t="s">
        <v>109</v>
      </c>
    </row>
    <row r="23" spans="1:5" ht="15.75">
      <c r="A23" s="68"/>
      <c r="B23" s="62"/>
      <c r="C23" s="62"/>
      <c r="D23" s="63"/>
      <c r="E23" s="50"/>
    </row>
    <row r="24" spans="1:5" ht="15.75">
      <c r="A24" s="208" t="s">
        <v>118</v>
      </c>
      <c r="B24" s="209"/>
      <c r="C24" s="209"/>
      <c r="D24" s="209"/>
      <c r="E24" s="69">
        <f>D22+D20+D14+D6+D4</f>
        <v>2363.6422764999998</v>
      </c>
    </row>
    <row r="25" spans="1:5" ht="15.75">
      <c r="A25" s="210" t="s">
        <v>110</v>
      </c>
      <c r="B25" s="211"/>
      <c r="C25" s="211"/>
      <c r="D25" s="211"/>
      <c r="E25" s="70">
        <v>2364</v>
      </c>
    </row>
    <row r="28" spans="1:5">
      <c r="C28" s="71"/>
      <c r="D28" s="72" t="s">
        <v>111</v>
      </c>
      <c r="E28" s="71"/>
    </row>
    <row r="29" spans="1:5">
      <c r="C29" s="71"/>
      <c r="D29" s="72" t="s">
        <v>146</v>
      </c>
      <c r="E29" s="71"/>
    </row>
    <row r="30" spans="1:5">
      <c r="C30" s="71"/>
      <c r="D30" s="72"/>
      <c r="E30" s="71"/>
    </row>
  </sheetData>
  <mergeCells count="8">
    <mergeCell ref="B22:C22"/>
    <mergeCell ref="A24:D24"/>
    <mergeCell ref="A25:D25"/>
    <mergeCell ref="A1:E1"/>
    <mergeCell ref="B3:E3"/>
    <mergeCell ref="B8:E8"/>
    <mergeCell ref="B14:C14"/>
    <mergeCell ref="B20:C20"/>
  </mergeCells>
  <printOptions horizontalCentered="1"/>
  <pageMargins left="0.74803149606299213" right="0.23622047244094491" top="0.74803149606299213" bottom="0.51181102362204722" header="0.51181102362204722" footer="0.51181102362204722"/>
  <pageSetup paperSize="9" scale="11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1"/>
  <sheetViews>
    <sheetView view="pageBreakPreview" zoomScale="85" zoomScaleSheetLayoutView="85" workbookViewId="0">
      <selection activeCell="V28" sqref="V28"/>
    </sheetView>
  </sheetViews>
  <sheetFormatPr defaultRowHeight="12.75"/>
  <cols>
    <col min="11" max="11" width="13" customWidth="1"/>
  </cols>
  <sheetData>
    <row r="2" spans="1:11" ht="39.75" customHeight="1">
      <c r="A2" s="221" t="s">
        <v>137</v>
      </c>
      <c r="B2" s="221"/>
      <c r="C2" s="221"/>
      <c r="D2" s="221"/>
      <c r="E2" s="221"/>
      <c r="F2" s="221"/>
      <c r="G2" s="221"/>
      <c r="H2" s="221"/>
      <c r="I2" s="221"/>
      <c r="J2" s="221"/>
      <c r="K2" s="221"/>
    </row>
    <row r="4" spans="1:11">
      <c r="A4" s="9"/>
    </row>
    <row r="5" spans="1:11">
      <c r="C5" s="15" t="s">
        <v>144</v>
      </c>
    </row>
    <row r="9" spans="1:11">
      <c r="J9" s="15"/>
    </row>
    <row r="10" spans="1:11">
      <c r="J10" s="15" t="s">
        <v>145</v>
      </c>
    </row>
    <row r="15" spans="1:11">
      <c r="A15" s="15" t="s">
        <v>143</v>
      </c>
    </row>
    <row r="16" spans="1:11">
      <c r="F16" s="15" t="s">
        <v>142</v>
      </c>
    </row>
    <row r="18" spans="4:9" ht="48.75" customHeight="1"/>
    <row r="19" spans="4:9" ht="15">
      <c r="D19" s="25" t="s">
        <v>130</v>
      </c>
      <c r="G19" s="24" t="s">
        <v>65</v>
      </c>
      <c r="H19" s="24"/>
      <c r="I19" s="25"/>
    </row>
    <row r="20" spans="4:9" ht="15">
      <c r="D20" s="25" t="s">
        <v>131</v>
      </c>
      <c r="G20" s="43" t="s">
        <v>141</v>
      </c>
      <c r="H20" s="26"/>
      <c r="I20" s="26"/>
    </row>
    <row r="21" spans="4:9" ht="15">
      <c r="G21" s="220"/>
      <c r="H21" s="220"/>
      <c r="I21" s="220"/>
    </row>
  </sheetData>
  <mergeCells count="2">
    <mergeCell ref="G21:I21"/>
    <mergeCell ref="A2:K2"/>
  </mergeCells>
  <pageMargins left="0.70866141732283472" right="0.7086614173228347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SCH-A</vt:lpstr>
      <vt:lpstr>Sch-B</vt:lpstr>
      <vt:lpstr>RECAP</vt:lpstr>
      <vt:lpstr>PVC M t</vt:lpstr>
      <vt:lpstr>PVC Est</vt:lpstr>
      <vt:lpstr>RA AV 40 </vt:lpstr>
      <vt:lpstr>DRG</vt:lpstr>
      <vt:lpstr>'PVC Est'!Print_Area</vt:lpstr>
      <vt:lpstr>'SCH-A'!Print_Area</vt:lpstr>
      <vt:lpstr>'Sch-B'!Print_Area</vt:lpstr>
      <vt:lpstr>'PVC Est'!Print_Titles</vt:lpstr>
      <vt:lpstr>'PVC M t'!Print_Titles</vt:lpstr>
      <vt:lpstr>'Sch-B'!Print_Titles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cp:lastPrinted>2026-06-12T10:43:33Z</cp:lastPrinted>
  <dcterms:created xsi:type="dcterms:W3CDTF">1996-10-14T23:33:28Z</dcterms:created>
  <dcterms:modified xsi:type="dcterms:W3CDTF">2026-06-12T10:43:34Z</dcterms:modified>
</cp:coreProperties>
</file>